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F Sample\"/>
    </mc:Choice>
  </mc:AlternateContent>
  <bookViews>
    <workbookView xWindow="0" yWindow="0" windowWidth="19200" windowHeight="11595" activeTab="4"/>
  </bookViews>
  <sheets>
    <sheet name="7F" sheetId="8" r:id="rId1"/>
    <sheet name="8F" sheetId="7" r:id="rId2"/>
    <sheet name="9F" sheetId="6" r:id="rId3"/>
    <sheet name="10F" sheetId="5" r:id="rId4"/>
    <sheet name="7F - 8F - 9F - 10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<sst xmlns="http://schemas.openxmlformats.org/spreadsheetml/2006/main" count="74" uniqueCount="26">
  <si>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</si>
  <si>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</si>
  <si>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</si>
  <si>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</si>
  <si>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</si>
  <si>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</si>
  <si>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</si>
  <si>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</si>
  <si>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</si>
  <si>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</si>
  <si>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</si>
  <si>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</si>
  <si>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</si>
  <si>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</si>
  <si>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</si>
  <si>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</si>
  <si>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</si>
  <si>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</si>
  <si>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</si>
  <si>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</si>
  <si>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</si>
  <si>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</si>
  <si>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10F</t>
  </si>
  <si>
    <t>9F</t>
  </si>
  <si>
    <t>8F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</si>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</sst>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'7F - 8F - 9F - 10F'!$B$1:$E$1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- 10F'!$E$3:$E$92</c:f>
              <c:numCache>
                <c:formatCode>0.000</c:formatCode>
                <c:ptCount val="90"/>
                <c:pt idx="0">
                  <c:v>0.88836221624954859</c:v>
                </c:pt>
                <c:pt idx="1">
                  <c:v>0.87725234969795685</c:v>
                </c:pt>
                <c:pt idx="2">
                  <c:v>0.8695370509614393</c:v>
                </c:pt>
                <c:pt idx="3">
                  <c:v>0.8472498603266323</c:v>
                </c:pt>
                <c:pt idx="4">
                  <c:v>0.81292025262022405</c:v>
                </c:pt>
                <c:pt idx="5">
                  <c:v>0.80435203225516549</c:v>
                </c:pt>
                <c:pt idx="6">
                  <c:v>0.87448800024017814</c:v>
                </c:pt>
                <c:pt idx="7">
                  <c:v>0.87645927518812827</c:v>
                </c:pt>
                <c:pt idx="8">
                  <c:v>0.85718931690056532</c:v>
                </c:pt>
                <c:pt idx="9">
                  <c:v>0.8029841637175027</c:v>
                </c:pt>
                <c:pt idx="10">
                  <c:v>0.75686989239172109</c:v>
                </c:pt>
                <c:pt idx="11">
                  <c:v>0.78028654143834553</c:v>
                </c:pt>
                <c:pt idx="12">
                  <c:v>0.7355051144246898</c:v>
                </c:pt>
                <c:pt idx="13">
                  <c:v>0.74705979674239675</c:v>
                </c:pt>
                <c:pt idx="14">
                  <c:v>0.81446180814293245</c:v>
                </c:pt>
                <c:pt idx="15">
                  <c:v>0.82592679686849391</c:v>
                </c:pt>
                <c:pt idx="16">
                  <c:v>0.80218288852435971</c:v>
                </c:pt>
                <c:pt idx="17">
                  <c:v>0.79498064506137045</c:v>
                </c:pt>
                <c:pt idx="18">
                  <c:v>0.7917850254911516</c:v>
                </c:pt>
                <c:pt idx="19">
                  <c:v>0.77343595400237974</c:v>
                </c:pt>
                <c:pt idx="20">
                  <c:v>0.78923864568257041</c:v>
                </c:pt>
                <c:pt idx="21">
                  <c:v>0.78103231348390978</c:v>
                </c:pt>
                <c:pt idx="22">
                  <c:v>0.7657007370045964</c:v>
                </c:pt>
                <c:pt idx="23">
                  <c:v>0.74967419734006902</c:v>
                </c:pt>
                <c:pt idx="24">
                  <c:v>0.76521172795222048</c:v>
                </c:pt>
                <c:pt idx="25">
                  <c:v>0.77828021375189183</c:v>
                </c:pt>
                <c:pt idx="26">
                  <c:v>0.71754926902270677</c:v>
                </c:pt>
                <c:pt idx="27">
                  <c:v>0.77751696181160534</c:v>
                </c:pt>
                <c:pt idx="28">
                  <c:v>0.7323463165081967</c:v>
                </c:pt>
                <c:pt idx="29">
                  <c:v>0.73955215093169413</c:v>
                </c:pt>
                <c:pt idx="30">
                  <c:v>0.80453965979833653</c:v>
                </c:pt>
                <c:pt idx="31">
                  <c:v>0.86430139959162755</c:v>
                </c:pt>
                <c:pt idx="32">
                  <c:v>0.7730745994236693</c:v>
                </c:pt>
                <c:pt idx="33">
                  <c:v>0.74187210654074442</c:v>
                </c:pt>
                <c:pt idx="34">
                  <c:v>0.74187210654074476</c:v>
                </c:pt>
                <c:pt idx="35">
                  <c:v>0.81258348103913636</c:v>
                </c:pt>
                <c:pt idx="36">
                  <c:v>0.80654667691595894</c:v>
                </c:pt>
                <c:pt idx="37">
                  <c:v>0.75046956460803138</c:v>
                </c:pt>
                <c:pt idx="38">
                  <c:v>0.73659238803878913</c:v>
                </c:pt>
                <c:pt idx="39">
                  <c:v>0.77445253379924306</c:v>
                </c:pt>
                <c:pt idx="40">
                  <c:v>0.88991249497360259</c:v>
                </c:pt>
                <c:pt idx="41">
                  <c:v>0.7733013629088078</c:v>
                </c:pt>
                <c:pt idx="42">
                  <c:v>0.72500257035080018</c:v>
                </c:pt>
                <c:pt idx="43">
                  <c:v>0.7244437754298243</c:v>
                </c:pt>
                <c:pt idx="44">
                  <c:v>0.76397695369971652</c:v>
                </c:pt>
                <c:pt idx="45">
                  <c:v>0.73900099972801148</c:v>
                </c:pt>
                <c:pt idx="46">
                  <c:v>0.70391725149123041</c:v>
                </c:pt>
                <c:pt idx="47">
                  <c:v>0.68182080470362638</c:v>
                </c:pt>
                <c:pt idx="48">
                  <c:v>0.70672466069362749</c:v>
                </c:pt>
                <c:pt idx="49">
                  <c:v>0.71193574053744357</c:v>
                </c:pt>
                <c:pt idx="50">
                  <c:v>0.70022058390058428</c:v>
                </c:pt>
                <c:pt idx="51">
                  <c:v>0.69880655637519373</c:v>
                </c:pt>
                <c:pt idx="52">
                  <c:v>0.69222543372926104</c:v>
                </c:pt>
                <c:pt idx="53">
                  <c:v>0.67437445083827363</c:v>
                </c:pt>
                <c:pt idx="54">
                  <c:v>0.79765435196471679</c:v>
                </c:pt>
                <c:pt idx="55">
                  <c:v>0.8730456078858555</c:v>
                </c:pt>
                <c:pt idx="56">
                  <c:v>0.79081243694076753</c:v>
                </c:pt>
                <c:pt idx="57">
                  <c:v>0.78918516313109954</c:v>
                </c:pt>
                <c:pt idx="58">
                  <c:v>0.82423379078159298</c:v>
                </c:pt>
                <c:pt idx="59">
                  <c:v>0.79049401357877658</c:v>
                </c:pt>
                <c:pt idx="60">
                  <c:v>0.79691284239573879</c:v>
                </c:pt>
                <c:pt idx="61">
                  <c:v>0.88156962501017344</c:v>
                </c:pt>
                <c:pt idx="62">
                  <c:v>0.82296788521945363</c:v>
                </c:pt>
                <c:pt idx="63">
                  <c:v>0.80656243982201914</c:v>
                </c:pt>
                <c:pt idx="64">
                  <c:v>0.77911511952424117</c:v>
                </c:pt>
                <c:pt idx="65">
                  <c:v>0.77033658315970421</c:v>
                </c:pt>
                <c:pt idx="66">
                  <c:v>0.76983492523084096</c:v>
                </c:pt>
                <c:pt idx="67">
                  <c:v>0.79078020795139303</c:v>
                </c:pt>
                <c:pt idx="68">
                  <c:v>0.7942624221821839</c:v>
                </c:pt>
                <c:pt idx="69">
                  <c:v>0.78429988512724491</c:v>
                </c:pt>
                <c:pt idx="70">
                  <c:v>0.78709848798416648</c:v>
                </c:pt>
                <c:pt idx="71">
                  <c:v>0.7893047148716289</c:v>
                </c:pt>
                <c:pt idx="72">
                  <c:v>0.78470569792889078</c:v>
                </c:pt>
                <c:pt idx="73">
                  <c:v>0.76428252726061552</c:v>
                </c:pt>
                <c:pt idx="74">
                  <c:v>0.83896741893753868</c:v>
                </c:pt>
                <c:pt idx="75">
                  <c:v>0.73446848981294321</c:v>
                </c:pt>
                <c:pt idx="76">
                  <c:v>0.74141175788192681</c:v>
                </c:pt>
                <c:pt idx="77">
                  <c:v>0.70877379705769838</c:v>
                </c:pt>
                <c:pt idx="78">
                  <c:v>0.72103252892941028</c:v>
                </c:pt>
                <c:pt idx="79">
                  <c:v>0.72418623119363823</c:v>
                </c:pt>
                <c:pt idx="80">
                  <c:v>0.76849132079806803</c:v>
                </c:pt>
                <c:pt idx="81">
                  <c:v>0.7810922300006663</c:v>
                </c:pt>
                <c:pt idx="82">
                  <c:v>0.79962527934421379</c:v>
                </c:pt>
                <c:pt idx="83">
                  <c:v>0.89919670346339886</c:v>
                </c:pt>
                <c:pt idx="84">
                  <c:v>0.75377617022370325</c:v>
                </c:pt>
                <c:pt idx="85">
                  <c:v>0.8244433081769722</c:v>
                </c:pt>
                <c:pt idx="86">
                  <c:v>0.83686226393456364</c:v>
                </c:pt>
                <c:pt idx="87">
                  <c:v>0.83632547745880026</c:v>
                </c:pt>
                <c:pt idx="88">
                  <c:v>0.82390624850127547</c:v>
                </c:pt>
                <c:pt idx="89">
                  <c:v>0.7950616880521999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'7F - 8F - 9F - 10F'!$G$1:$J$1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- 10F'!$J$3:$J$92</c:f>
              <c:numCache>
                <c:formatCode>0.000</c:formatCode>
                <c:ptCount val="90"/>
                <c:pt idx="0">
                  <c:v>1.3336196336282782</c:v>
                </c:pt>
                <c:pt idx="1">
                  <c:v>1.2611189660797579</c:v>
                </c:pt>
                <c:pt idx="2">
                  <c:v>1.2416556692314642</c:v>
                </c:pt>
                <c:pt idx="3">
                  <c:v>1.287770243347222</c:v>
                </c:pt>
                <c:pt idx="4">
                  <c:v>1.3209323417707273</c:v>
                </c:pt>
                <c:pt idx="5">
                  <c:v>1.3498931832526935</c:v>
                </c:pt>
                <c:pt idx="6">
                  <c:v>1.443865592634636</c:v>
                </c:pt>
                <c:pt idx="7">
                  <c:v>1.4044110077160499</c:v>
                </c:pt>
                <c:pt idx="8">
                  <c:v>1.4325623980600326</c:v>
                </c:pt>
                <c:pt idx="9">
                  <c:v>1.4493213725996967</c:v>
                </c:pt>
                <c:pt idx="10">
                  <c:v>1.2340992502823305</c:v>
                </c:pt>
                <c:pt idx="11">
                  <c:v>1.2556606857078982</c:v>
                </c:pt>
                <c:pt idx="12">
                  <c:v>1.3115206864338753</c:v>
                </c:pt>
                <c:pt idx="13">
                  <c:v>1.3313277043971354</c:v>
                </c:pt>
                <c:pt idx="14">
                  <c:v>1.2685598441723887</c:v>
                </c:pt>
                <c:pt idx="15">
                  <c:v>1.1629782329608158</c:v>
                </c:pt>
                <c:pt idx="16">
                  <c:v>1.275115165672996</c:v>
                </c:pt>
                <c:pt idx="17">
                  <c:v>1.2389962660536888</c:v>
                </c:pt>
                <c:pt idx="18">
                  <c:v>1.1063234498341901</c:v>
                </c:pt>
                <c:pt idx="19">
                  <c:v>1.1019769166301916</c:v>
                </c:pt>
                <c:pt idx="20">
                  <c:v>1.0638187800017298</c:v>
                </c:pt>
                <c:pt idx="21">
                  <c:v>1.1483962191535739</c:v>
                </c:pt>
                <c:pt idx="22">
                  <c:v>1.2730317459153007</c:v>
                </c:pt>
                <c:pt idx="23">
                  <c:v>1.1333464278442373</c:v>
                </c:pt>
                <c:pt idx="24">
                  <c:v>1.1070830797840472</c:v>
                </c:pt>
                <c:pt idx="25">
                  <c:v>1.1353138306711321</c:v>
                </c:pt>
                <c:pt idx="26">
                  <c:v>1.1613802253061902</c:v>
                </c:pt>
                <c:pt idx="27">
                  <c:v>1.2435451874711378</c:v>
                </c:pt>
                <c:pt idx="28">
                  <c:v>1.1619170106447223</c:v>
                </c:pt>
                <c:pt idx="29">
                  <c:v>1.1633070147156215</c:v>
                </c:pt>
                <c:pt idx="30">
                  <c:v>1.0853781568785645</c:v>
                </c:pt>
                <c:pt idx="31">
                  <c:v>1.0047280209235614</c:v>
                </c:pt>
                <c:pt idx="32">
                  <c:v>1.0466754217040313</c:v>
                </c:pt>
                <c:pt idx="33">
                  <c:v>1.0404953884948247</c:v>
                </c:pt>
                <c:pt idx="34">
                  <c:v>1.0122649335743348</c:v>
                </c:pt>
                <c:pt idx="35">
                  <c:v>1.0215655888145319</c:v>
                </c:pt>
                <c:pt idx="36">
                  <c:v>0.96805188070507742</c:v>
                </c:pt>
                <c:pt idx="37">
                  <c:v>1.0457984754837688</c:v>
                </c:pt>
                <c:pt idx="38">
                  <c:v>1.0046029244473518</c:v>
                </c:pt>
                <c:pt idx="39">
                  <c:v>0.94570548199783611</c:v>
                </c:pt>
                <c:pt idx="40">
                  <c:v>1.0230439894124326</c:v>
                </c:pt>
                <c:pt idx="41">
                  <c:v>0.92958692722756953</c:v>
                </c:pt>
                <c:pt idx="42">
                  <c:v>0.89582542274008636</c:v>
                </c:pt>
                <c:pt idx="43">
                  <c:v>0.93401896225261194</c:v>
                </c:pt>
                <c:pt idx="44">
                  <c:v>0.95477320515936537</c:v>
                </c:pt>
                <c:pt idx="45">
                  <c:v>0.91422843569685108</c:v>
                </c:pt>
                <c:pt idx="46">
                  <c:v>0.87666626971269412</c:v>
                </c:pt>
                <c:pt idx="47">
                  <c:v>0.88026479570365124</c:v>
                </c:pt>
                <c:pt idx="48">
                  <c:v>1.0598037466397485</c:v>
                </c:pt>
                <c:pt idx="49">
                  <c:v>1.050538242713114</c:v>
                </c:pt>
                <c:pt idx="50">
                  <c:v>0.98854421108759083</c:v>
                </c:pt>
                <c:pt idx="51">
                  <c:v>1.0060878984756563</c:v>
                </c:pt>
                <c:pt idx="52">
                  <c:v>1.1118982622237357</c:v>
                </c:pt>
                <c:pt idx="53">
                  <c:v>1.1631612658678214</c:v>
                </c:pt>
                <c:pt idx="54">
                  <c:v>1.0893199658407584</c:v>
                </c:pt>
                <c:pt idx="55">
                  <c:v>1.1142299858753657</c:v>
                </c:pt>
                <c:pt idx="56">
                  <c:v>1.2642182796319534</c:v>
                </c:pt>
                <c:pt idx="57">
                  <c:v>1.131023352497408</c:v>
                </c:pt>
                <c:pt idx="58">
                  <c:v>1.0193312218825239</c:v>
                </c:pt>
                <c:pt idx="59">
                  <c:v>1.0039756515387623</c:v>
                </c:pt>
                <c:pt idx="60">
                  <c:v>1.1070972482356061</c:v>
                </c:pt>
                <c:pt idx="61">
                  <c:v>1.117376194780487</c:v>
                </c:pt>
                <c:pt idx="62">
                  <c:v>1.084875979308956</c:v>
                </c:pt>
                <c:pt idx="63">
                  <c:v>1.1494644242858714</c:v>
                </c:pt>
                <c:pt idx="64">
                  <c:v>1.1219819765784236</c:v>
                </c:pt>
                <c:pt idx="65">
                  <c:v>1.0308799985495116</c:v>
                </c:pt>
                <c:pt idx="66">
                  <c:v>1.1252344531174387</c:v>
                </c:pt>
                <c:pt idx="67">
                  <c:v>1.014770251261951</c:v>
                </c:pt>
                <c:pt idx="68">
                  <c:v>1.0920518948843687</c:v>
                </c:pt>
                <c:pt idx="69">
                  <c:v>1.0780622570465845</c:v>
                </c:pt>
                <c:pt idx="70">
                  <c:v>1.1722368053459347</c:v>
                </c:pt>
                <c:pt idx="71">
                  <c:v>1.1716909325013802</c:v>
                </c:pt>
                <c:pt idx="72">
                  <c:v>1.2653756840643602</c:v>
                </c:pt>
                <c:pt idx="73">
                  <c:v>1.1066569273332154</c:v>
                </c:pt>
                <c:pt idx="74">
                  <c:v>1.0643543975553951</c:v>
                </c:pt>
                <c:pt idx="75">
                  <c:v>1.0825429560150746</c:v>
                </c:pt>
                <c:pt idx="76">
                  <c:v>1.0751197663997365</c:v>
                </c:pt>
                <c:pt idx="77">
                  <c:v>1.1019607795924733</c:v>
                </c:pt>
                <c:pt idx="78">
                  <c:v>1.1257615221387443</c:v>
                </c:pt>
                <c:pt idx="79">
                  <c:v>1.1355842666645555</c:v>
                </c:pt>
                <c:pt idx="80">
                  <c:v>1.0775180390511154</c:v>
                </c:pt>
                <c:pt idx="81">
                  <c:v>1.1045182368752338</c:v>
                </c:pt>
                <c:pt idx="82">
                  <c:v>1.1159682552107133</c:v>
                </c:pt>
                <c:pt idx="83">
                  <c:v>1.0297501421241992</c:v>
                </c:pt>
                <c:pt idx="84">
                  <c:v>1.083817276754631</c:v>
                </c:pt>
                <c:pt idx="85">
                  <c:v>1.0482884315911891</c:v>
                </c:pt>
                <c:pt idx="86">
                  <c:v>1.1010593695019995</c:v>
                </c:pt>
                <c:pt idx="87">
                  <c:v>1.1552086440481548</c:v>
                </c:pt>
                <c:pt idx="88">
                  <c:v>1.1225267415081668</c:v>
                </c:pt>
                <c:pt idx="89">
                  <c:v>1.1242222468646361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'7F - 8F - 9F - 10F'!$L$1:$O$1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- 10F'!$O$3:$O$92</c:f>
              <c:numCache>
                <c:formatCode>0.000</c:formatCode>
                <c:ptCount val="90"/>
                <c:pt idx="0">
                  <c:v>1.8076892548481922</c:v>
                </c:pt>
                <c:pt idx="1">
                  <c:v>1.4191500854393702</c:v>
                </c:pt>
                <c:pt idx="2">
                  <c:v>1.6597890962536053</c:v>
                </c:pt>
                <c:pt idx="3">
                  <c:v>1.3746568931513785</c:v>
                </c:pt>
                <c:pt idx="4">
                  <c:v>1.5987214548178221</c:v>
                </c:pt>
                <c:pt idx="5">
                  <c:v>1.4791590121139411</c:v>
                </c:pt>
                <c:pt idx="6">
                  <c:v>1.4723021255626798</c:v>
                </c:pt>
                <c:pt idx="7">
                  <c:v>1.6803502096881695</c:v>
                </c:pt>
                <c:pt idx="8">
                  <c:v>1.7828063552391933</c:v>
                </c:pt>
                <c:pt idx="9">
                  <c:v>1.773967088647574</c:v>
                </c:pt>
                <c:pt idx="10">
                  <c:v>1.6994911018804884</c:v>
                </c:pt>
                <c:pt idx="11">
                  <c:v>2.020210359174063</c:v>
                </c:pt>
                <c:pt idx="12">
                  <c:v>1.4831173856180697</c:v>
                </c:pt>
                <c:pt idx="13">
                  <c:v>1.4797778646111612</c:v>
                </c:pt>
                <c:pt idx="14">
                  <c:v>1.606185426960955</c:v>
                </c:pt>
                <c:pt idx="15">
                  <c:v>1.6721840341655887</c:v>
                </c:pt>
                <c:pt idx="16">
                  <c:v>1.9205204774830726</c:v>
                </c:pt>
                <c:pt idx="17">
                  <c:v>1.5700719803477075</c:v>
                </c:pt>
                <c:pt idx="18">
                  <c:v>1.6057587278834353</c:v>
                </c:pt>
                <c:pt idx="19">
                  <c:v>1.4241952371283297</c:v>
                </c:pt>
                <c:pt idx="20">
                  <c:v>1.6791714850051684</c:v>
                </c:pt>
                <c:pt idx="21">
                  <c:v>1.4947840765596572</c:v>
                </c:pt>
                <c:pt idx="22">
                  <c:v>1.3531858854307497</c:v>
                </c:pt>
                <c:pt idx="23">
                  <c:v>1.4669172610153995</c:v>
                </c:pt>
                <c:pt idx="24">
                  <c:v>1.7003780623588576</c:v>
                </c:pt>
                <c:pt idx="25">
                  <c:v>1.5917145534752726</c:v>
                </c:pt>
                <c:pt idx="26">
                  <c:v>1.263556839072453</c:v>
                </c:pt>
                <c:pt idx="27">
                  <c:v>1.2393239444426041</c:v>
                </c:pt>
                <c:pt idx="28">
                  <c:v>1.176261950686911</c:v>
                </c:pt>
                <c:pt idx="29">
                  <c:v>1.5067896783707675</c:v>
                </c:pt>
                <c:pt idx="30">
                  <c:v>1.5447542149135152</c:v>
                </c:pt>
                <c:pt idx="31">
                  <c:v>1.5332915408781662</c:v>
                </c:pt>
                <c:pt idx="32">
                  <c:v>1.330043840872106</c:v>
                </c:pt>
                <c:pt idx="33">
                  <c:v>1.6317836226030245</c:v>
                </c:pt>
                <c:pt idx="34">
                  <c:v>1.3846753823820996</c:v>
                </c:pt>
                <c:pt idx="35">
                  <c:v>1.6225989831563983</c:v>
                </c:pt>
                <c:pt idx="36">
                  <c:v>2.1209050401318574</c:v>
                </c:pt>
                <c:pt idx="37">
                  <c:v>2.0303401445453026</c:v>
                </c:pt>
                <c:pt idx="38">
                  <c:v>1.781082541229094</c:v>
                </c:pt>
                <c:pt idx="39">
                  <c:v>1.8861185527960469</c:v>
                </c:pt>
                <c:pt idx="40">
                  <c:v>1.5617878474350946</c:v>
                </c:pt>
                <c:pt idx="41">
                  <c:v>1.4235733933660171</c:v>
                </c:pt>
                <c:pt idx="42">
                  <c:v>1.8049739183691831</c:v>
                </c:pt>
                <c:pt idx="43">
                  <c:v>2.0144519952685509</c:v>
                </c:pt>
                <c:pt idx="44">
                  <c:v>2.089869612101054</c:v>
                </c:pt>
                <c:pt idx="45">
                  <c:v>2.1076192524847266</c:v>
                </c:pt>
                <c:pt idx="46">
                  <c:v>1.9583740248933763</c:v>
                </c:pt>
                <c:pt idx="47">
                  <c:v>1.6642654807576156</c:v>
                </c:pt>
                <c:pt idx="48">
                  <c:v>1.7464638031791198</c:v>
                </c:pt>
                <c:pt idx="49">
                  <c:v>2.0684174503805202</c:v>
                </c:pt>
                <c:pt idx="50">
                  <c:v>2.0967378504636582</c:v>
                </c:pt>
                <c:pt idx="51">
                  <c:v>1.7175582723047633</c:v>
                </c:pt>
                <c:pt idx="52">
                  <c:v>1.7313434565349277</c:v>
                </c:pt>
                <c:pt idx="53">
                  <c:v>1.5217187994845738</c:v>
                </c:pt>
                <c:pt idx="54">
                  <c:v>1.6826564547463285</c:v>
                </c:pt>
                <c:pt idx="55">
                  <c:v>1.4433557788009339</c:v>
                </c:pt>
                <c:pt idx="56">
                  <c:v>1.5341708662026787</c:v>
                </c:pt>
                <c:pt idx="57">
                  <c:v>1.6120867951399316</c:v>
                </c:pt>
                <c:pt idx="58">
                  <c:v>1.7008639198310054</c:v>
                </c:pt>
                <c:pt idx="59">
                  <c:v>1.656148437292168</c:v>
                </c:pt>
                <c:pt idx="60">
                  <c:v>1.6492015839488272</c:v>
                </c:pt>
                <c:pt idx="61">
                  <c:v>1.4555923831000226</c:v>
                </c:pt>
                <c:pt idx="62">
                  <c:v>1.7992191222310265</c:v>
                </c:pt>
                <c:pt idx="63">
                  <c:v>1.7710654388262632</c:v>
                </c:pt>
                <c:pt idx="64">
                  <c:v>2.2841551363167727</c:v>
                </c:pt>
                <c:pt idx="65">
                  <c:v>2.2936793652041407</c:v>
                </c:pt>
                <c:pt idx="66">
                  <c:v>1.8693637774341054</c:v>
                </c:pt>
                <c:pt idx="67">
                  <c:v>1.936386935458438</c:v>
                </c:pt>
                <c:pt idx="68">
                  <c:v>2.0632526841093073</c:v>
                </c:pt>
                <c:pt idx="69">
                  <c:v>2.0673821057313551</c:v>
                </c:pt>
                <c:pt idx="70">
                  <c:v>2.0794942859048939</c:v>
                </c:pt>
                <c:pt idx="71">
                  <c:v>2.0716945336996719</c:v>
                </c:pt>
                <c:pt idx="72">
                  <c:v>2.0768283172573265</c:v>
                </c:pt>
                <c:pt idx="73">
                  <c:v>1.8121081581015355</c:v>
                </c:pt>
                <c:pt idx="74">
                  <c:v>1.7743051265665331</c:v>
                </c:pt>
                <c:pt idx="75">
                  <c:v>1.8184243985655126</c:v>
                </c:pt>
                <c:pt idx="76">
                  <c:v>2.0415587502778658</c:v>
                </c:pt>
                <c:pt idx="77">
                  <c:v>1.7857288067573096</c:v>
                </c:pt>
                <c:pt idx="78">
                  <c:v>1.598516481214066</c:v>
                </c:pt>
                <c:pt idx="79">
                  <c:v>1.500870550576398</c:v>
                </c:pt>
                <c:pt idx="80">
                  <c:v>1.6815697667543894</c:v>
                </c:pt>
                <c:pt idx="81">
                  <c:v>1.6987472189154653</c:v>
                </c:pt>
                <c:pt idx="82">
                  <c:v>2.0623197606169255</c:v>
                </c:pt>
                <c:pt idx="83">
                  <c:v>1.7229712992392263</c:v>
                </c:pt>
                <c:pt idx="84">
                  <c:v>1.5910728352008541</c:v>
                </c:pt>
                <c:pt idx="85">
                  <c:v>1.4491334843661265</c:v>
                </c:pt>
                <c:pt idx="86">
                  <c:v>1.5822725567676557</c:v>
                </c:pt>
                <c:pt idx="87">
                  <c:v>1.4564313282092114</c:v>
                </c:pt>
                <c:pt idx="88">
                  <c:v>1.7485988076627814</c:v>
                </c:pt>
                <c:pt idx="89">
                  <c:v>1.424811926832724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'7F - 8F - 9F - 10F'!$Q$1:$T$1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- 10F'!$T$3:$T$92</c:f>
              <c:numCache>
                <c:formatCode>0.000</c:formatCode>
                <c:ptCount val="90"/>
                <c:pt idx="0">
                  <c:v>3.9676545619630237</c:v>
                </c:pt>
                <c:pt idx="1">
                  <c:v>4.0514253131256348</c:v>
                </c:pt>
                <c:pt idx="2">
                  <c:v>4.2167234401556444</c:v>
                </c:pt>
                <c:pt idx="3">
                  <c:v>4.0696404817927201</c:v>
                </c:pt>
                <c:pt idx="4">
                  <c:v>4.3451761007692227</c:v>
                </c:pt>
                <c:pt idx="5">
                  <c:v>4.5007080670422841</c:v>
                </c:pt>
                <c:pt idx="6">
                  <c:v>4.0994361282366869</c:v>
                </c:pt>
                <c:pt idx="7">
                  <c:v>3.6225664102105855</c:v>
                </c:pt>
                <c:pt idx="8">
                  <c:v>3.527813186582295</c:v>
                </c:pt>
                <c:pt idx="9">
                  <c:v>3.7710879488727507</c:v>
                </c:pt>
                <c:pt idx="10">
                  <c:v>3.6453123619991481</c:v>
                </c:pt>
                <c:pt idx="11">
                  <c:v>3.4861588652942794</c:v>
                </c:pt>
                <c:pt idx="12">
                  <c:v>3.295828489666913</c:v>
                </c:pt>
                <c:pt idx="13">
                  <c:v>3.5962770176978274</c:v>
                </c:pt>
                <c:pt idx="14">
                  <c:v>3.9663818653673348</c:v>
                </c:pt>
                <c:pt idx="15">
                  <c:v>4.1970645031712364</c:v>
                </c:pt>
                <c:pt idx="16">
                  <c:v>4.7401054575544483</c:v>
                </c:pt>
                <c:pt idx="17">
                  <c:v>4.2285717301479346</c:v>
                </c:pt>
                <c:pt idx="18">
                  <c:v>3.8288790133914543</c:v>
                </c:pt>
                <c:pt idx="19">
                  <c:v>3.5589333504016336</c:v>
                </c:pt>
                <c:pt idx="20">
                  <c:v>3.3069831602698394</c:v>
                </c:pt>
                <c:pt idx="21">
                  <c:v>3.6292529187201272</c:v>
                </c:pt>
                <c:pt idx="22">
                  <c:v>3.5191622345912337</c:v>
                </c:pt>
                <c:pt idx="23">
                  <c:v>2.7982992807304581</c:v>
                </c:pt>
                <c:pt idx="24">
                  <c:v>3.374748682821354</c:v>
                </c:pt>
                <c:pt idx="25">
                  <c:v>3.4420788896296735</c:v>
                </c:pt>
                <c:pt idx="26">
                  <c:v>4.1458520414594258</c:v>
                </c:pt>
                <c:pt idx="27">
                  <c:v>4.2684516253713287</c:v>
                </c:pt>
                <c:pt idx="28">
                  <c:v>3.2269224021737664</c:v>
                </c:pt>
                <c:pt idx="29">
                  <c:v>2.741220122314366</c:v>
                </c:pt>
                <c:pt idx="30">
                  <c:v>3.3043898417722022</c:v>
                </c:pt>
                <c:pt idx="31">
                  <c:v>3.9517170074292038</c:v>
                </c:pt>
                <c:pt idx="32">
                  <c:v>3.9666533784930817</c:v>
                </c:pt>
                <c:pt idx="33">
                  <c:v>3.567896770495977</c:v>
                </c:pt>
                <c:pt idx="34">
                  <c:v>3.7095758181442813</c:v>
                </c:pt>
                <c:pt idx="35">
                  <c:v>3.6480283785358307</c:v>
                </c:pt>
                <c:pt idx="36">
                  <c:v>4.0686449227909005</c:v>
                </c:pt>
                <c:pt idx="37">
                  <c:v>4.2529299876305462</c:v>
                </c:pt>
                <c:pt idx="38">
                  <c:v>4.2504606468514723</c:v>
                </c:pt>
                <c:pt idx="39">
                  <c:v>4.4251971756116069</c:v>
                </c:pt>
                <c:pt idx="40">
                  <c:v>4.0198260847120126</c:v>
                </c:pt>
                <c:pt idx="41">
                  <c:v>4.1809242450201953</c:v>
                </c:pt>
                <c:pt idx="42">
                  <c:v>5.023543220733055</c:v>
                </c:pt>
                <c:pt idx="43">
                  <c:v>3.3792327722277165</c:v>
                </c:pt>
                <c:pt idx="44">
                  <c:v>4.1733249700378598</c:v>
                </c:pt>
                <c:pt idx="45">
                  <c:v>4.5094755130984083</c:v>
                </c:pt>
                <c:pt idx="46">
                  <c:v>4.5340637803354991</c:v>
                </c:pt>
                <c:pt idx="47">
                  <c:v>4.3522263210296455</c:v>
                </c:pt>
                <c:pt idx="48">
                  <c:v>3.6543589882766483</c:v>
                </c:pt>
                <c:pt idx="49">
                  <c:v>3.2205036309254069</c:v>
                </c:pt>
                <c:pt idx="50">
                  <c:v>4.0049734434644977</c:v>
                </c:pt>
                <c:pt idx="51">
                  <c:v>4.3550451048100483</c:v>
                </c:pt>
                <c:pt idx="52">
                  <c:v>3.4726890720723533</c:v>
                </c:pt>
                <c:pt idx="53">
                  <c:v>3.608196643560885</c:v>
                </c:pt>
                <c:pt idx="54">
                  <c:v>3.2474144379473557</c:v>
                </c:pt>
                <c:pt idx="55">
                  <c:v>3.7900801063136282</c:v>
                </c:pt>
                <c:pt idx="56">
                  <c:v>3.5384193491658245</c:v>
                </c:pt>
                <c:pt idx="57">
                  <c:v>3.2320712364567652</c:v>
                </c:pt>
                <c:pt idx="58">
                  <c:v>3.5134651267250594</c:v>
                </c:pt>
                <c:pt idx="59">
                  <c:v>3.9584156523005158</c:v>
                </c:pt>
                <c:pt idx="60">
                  <c:v>3.9495251623281167</c:v>
                </c:pt>
                <c:pt idx="61">
                  <c:v>4.1828373647969714</c:v>
                </c:pt>
                <c:pt idx="62">
                  <c:v>4.4055744197727114</c:v>
                </c:pt>
                <c:pt idx="63">
                  <c:v>4.5093887130749879</c:v>
                </c:pt>
                <c:pt idx="64">
                  <c:v>6.0804926705013056</c:v>
                </c:pt>
                <c:pt idx="65">
                  <c:v>6.1829407376054695</c:v>
                </c:pt>
                <c:pt idx="66">
                  <c:v>4.5954877598184929</c:v>
                </c:pt>
                <c:pt idx="67">
                  <c:v>3.9964593867194993</c:v>
                </c:pt>
                <c:pt idx="68">
                  <c:v>3.819981879332</c:v>
                </c:pt>
                <c:pt idx="69">
                  <c:v>4.0542715535057381</c:v>
                </c:pt>
                <c:pt idx="70">
                  <c:v>4.4028043868162809</c:v>
                </c:pt>
                <c:pt idx="71">
                  <c:v>4.6558333820624309</c:v>
                </c:pt>
                <c:pt idx="72">
                  <c:v>3.9831684141144974</c:v>
                </c:pt>
                <c:pt idx="73">
                  <c:v>4.5047753442385634</c:v>
                </c:pt>
                <c:pt idx="74">
                  <c:v>4.6796938093631972</c:v>
                </c:pt>
                <c:pt idx="75">
                  <c:v>3.4827483821438237</c:v>
                </c:pt>
                <c:pt idx="76">
                  <c:v>2.6935865603615956</c:v>
                </c:pt>
                <c:pt idx="77">
                  <c:v>2.8513578417159731</c:v>
                </c:pt>
                <c:pt idx="78">
                  <c:v>3.6757596004480897</c:v>
                </c:pt>
                <c:pt idx="79">
                  <c:v>3.6979002553280034</c:v>
                </c:pt>
                <c:pt idx="80">
                  <c:v>3.5425078015607516</c:v>
                </c:pt>
                <c:pt idx="81">
                  <c:v>3.0643974979381556</c:v>
                </c:pt>
                <c:pt idx="82">
                  <c:v>3.9773768576496629</c:v>
                </c:pt>
                <c:pt idx="83">
                  <c:v>6.2761406895729754</c:v>
                </c:pt>
                <c:pt idx="84">
                  <c:v>5.3322025371384703</c:v>
                </c:pt>
                <c:pt idx="85">
                  <c:v>3.9883343982087132</c:v>
                </c:pt>
                <c:pt idx="86">
                  <c:v>3.8812779545930862</c:v>
                </c:pt>
                <c:pt idx="87">
                  <c:v>5.0337384030199628</c:v>
                </c:pt>
                <c:pt idx="88">
                  <c:v>4.6449552297444487</c:v>
                </c:pt>
                <c:pt idx="89">
                  <c:v>4.4899292832668891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93696"/>
        <c:axId val="216794872"/>
      </c:scatterChart>
      <c:valAx>
        <c:axId val="2167936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794872"/>
        <c:crosses val="autoZero"/>
        <c:crossBetween val="midCat"/>
      </c:valAx>
      <c:valAx>
        <c:axId val="21679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793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113</v>
      </c>
      <c r="B2">
        <v>14.39500046</v>
      </c>
      <c r="C2">
        <v>0.62589996999999997</v>
      </c>
      <c r="D2">
        <v>9.9000003020963209E+37</v>
      </c>
      <c r="E2">
        <v>1.3100999600000001</v>
      </c>
      <c r="F2">
        <v>400.71600341999999</v>
      </c>
      <c r="G2">
        <v>1.50129998</v>
      </c>
      <c r="H2">
        <v>1237.0949707</v>
      </c>
      <c r="J2" s="2">
        <f>TREND(Calibration!$A$2:$A$4,Calibration!$B$2:$B$4,C2)</f>
        <v>431.20558249985095</v>
      </c>
      <c r="K2" s="2">
        <f>TREND(Calibration!$A$2:$A$4,Calibration!$C$2:$C$4,E2)</f>
        <v>509.78396901551571</v>
      </c>
      <c r="L2" s="2">
        <f>TREND(Calibration!$A$2:$A$4,Calibration!$D$2:$D$4,G2)</f>
        <v>577.94824167783815</v>
      </c>
      <c r="N2" s="2">
        <f>AVERAGE(J2:J409)</f>
        <v>418.31290054578034</v>
      </c>
    </row>
    <row r="3" spans="1:14" x14ac:dyDescent="0.25">
      <c r="A3">
        <v>4257</v>
      </c>
      <c r="B3">
        <v>14.527999879999999</v>
      </c>
      <c r="C3">
        <v>0.61510003000000002</v>
      </c>
      <c r="D3">
        <v>764.49798583999996</v>
      </c>
      <c r="E3">
        <v>1.31719995</v>
      </c>
      <c r="F3">
        <v>728.68701171999999</v>
      </c>
      <c r="G3">
        <v>1.49810004</v>
      </c>
      <c r="H3">
        <v>1361.51501465</v>
      </c>
      <c r="J3" s="2">
        <f>TREND(Calibration!$A$2:$A$4,Calibration!$B$2:$B$4,C3)</f>
        <v>424.48268336058237</v>
      </c>
      <c r="K3" s="2">
        <f>TREND(Calibration!$A$2:$A$4,Calibration!$C$2:$C$4,E3)</f>
        <v>512.63815452383176</v>
      </c>
      <c r="L3" s="2">
        <f>TREND(Calibration!$A$2:$A$4,Calibration!$D$2:$D$4,G3)</f>
        <v>576.63306668647613</v>
      </c>
    </row>
    <row r="4" spans="1:14" x14ac:dyDescent="0.25">
      <c r="A4">
        <v>9258</v>
      </c>
      <c r="B4">
        <v>14.56999969</v>
      </c>
      <c r="C4">
        <v>0.61240000000000006</v>
      </c>
      <c r="D4">
        <v>1215.12597656</v>
      </c>
      <c r="E4">
        <v>1.29990005</v>
      </c>
      <c r="F4">
        <v>354.45001221000001</v>
      </c>
      <c r="G4">
        <v>1.4953999499999999</v>
      </c>
      <c r="H4">
        <v>9.9000003020963209E+37</v>
      </c>
      <c r="J4" s="2">
        <f>TREND(Calibration!$A$2:$A$4,Calibration!$B$2:$B$4,C4)</f>
        <v>422.80193056352988</v>
      </c>
      <c r="K4" s="2">
        <f>TREND(Calibration!$A$2:$A$4,Calibration!$C$2:$C$4,E4)</f>
        <v>505.6836202392318</v>
      </c>
      <c r="L4" s="2">
        <f>TREND(Calibration!$A$2:$A$4,Calibration!$D$2:$D$4,G4)</f>
        <v>575.5233299906547</v>
      </c>
    </row>
    <row r="5" spans="1:14" x14ac:dyDescent="0.25">
      <c r="A5">
        <v>14258</v>
      </c>
      <c r="B5">
        <v>14.557000159999999</v>
      </c>
      <c r="C5">
        <v>0.60159998999999997</v>
      </c>
      <c r="D5">
        <v>905.14300536999997</v>
      </c>
      <c r="E5">
        <v>1.7443000099999999</v>
      </c>
      <c r="F5">
        <v>583.81298828000001</v>
      </c>
      <c r="G5">
        <v>1.4947999700000001</v>
      </c>
      <c r="H5">
        <v>9.9000003020963209E+37</v>
      </c>
      <c r="J5" s="2">
        <f>TREND(Calibration!$A$2:$A$4,Calibration!$B$2:$B$4,C5)</f>
        <v>416.07898784967284</v>
      </c>
      <c r="K5" s="2">
        <f>TREND(Calibration!$A$2:$A$4,Calibration!$C$2:$C$4,E5)</f>
        <v>684.33174871944686</v>
      </c>
      <c r="L5" s="2">
        <f>TREND(Calibration!$A$2:$A$4,Calibration!$D$2:$D$4,G5)</f>
        <v>575.27673827602348</v>
      </c>
    </row>
    <row r="6" spans="1:14" x14ac:dyDescent="0.25">
      <c r="A6">
        <v>19259</v>
      </c>
      <c r="B6">
        <v>14.385000229999999</v>
      </c>
      <c r="C6">
        <v>0.60000001999999997</v>
      </c>
      <c r="D6">
        <v>908.20300293000003</v>
      </c>
      <c r="E6">
        <v>1.55589998</v>
      </c>
      <c r="F6">
        <v>461.93399047999998</v>
      </c>
      <c r="G6">
        <v>1.49650002</v>
      </c>
      <c r="H6">
        <v>9.9000003020963209E+37</v>
      </c>
      <c r="J6" s="2">
        <f>TREND(Calibration!$A$2:$A$4,Calibration!$B$2:$B$4,C6)</f>
        <v>415.08301593354594</v>
      </c>
      <c r="K6" s="2">
        <f>TREND(Calibration!$A$2:$A$4,Calibration!$C$2:$C$4,E6)</f>
        <v>608.59521452822776</v>
      </c>
      <c r="L6" s="2">
        <f>TREND(Calibration!$A$2:$A$4,Calibration!$D$2:$D$4,G6)</f>
        <v>575.97545864080064</v>
      </c>
    </row>
    <row r="7" spans="1:14" x14ac:dyDescent="0.25">
      <c r="A7">
        <v>24259</v>
      </c>
      <c r="B7">
        <v>14.272000309999999</v>
      </c>
      <c r="C7">
        <v>0.60479998999999995</v>
      </c>
      <c r="D7">
        <v>1138.7619628899999</v>
      </c>
      <c r="E7">
        <v>1.63250005</v>
      </c>
      <c r="F7">
        <v>643.70697021000001</v>
      </c>
      <c r="G7">
        <v>1.49699998</v>
      </c>
      <c r="H7">
        <v>9.9000003020963209E+37</v>
      </c>
      <c r="J7" s="2">
        <f>TREND(Calibration!$A$2:$A$4,Calibration!$B$2:$B$4,C7)</f>
        <v>418.07096903157378</v>
      </c>
      <c r="K7" s="2">
        <f>TREND(Calibration!$A$2:$A$4,Calibration!$C$2:$C$4,E7)</f>
        <v>639.38832969176985</v>
      </c>
      <c r="L7" s="2">
        <f>TREND(Calibration!$A$2:$A$4,Calibration!$D$2:$D$4,G7)</f>
        <v>576.18094214632924</v>
      </c>
    </row>
    <row r="8" spans="1:14" x14ac:dyDescent="0.25">
      <c r="A8">
        <v>29261</v>
      </c>
      <c r="B8">
        <v>14.15499973</v>
      </c>
      <c r="C8">
        <v>0.59780001999999999</v>
      </c>
      <c r="D8">
        <v>9.9000003020963209E+37</v>
      </c>
      <c r="E8">
        <v>1.58449996</v>
      </c>
      <c r="F8">
        <v>337.21398926000001</v>
      </c>
      <c r="G8">
        <v>1.4894000300000001</v>
      </c>
      <c r="H8">
        <v>9.9000003020963209E+37</v>
      </c>
      <c r="J8" s="2">
        <f>TREND(Calibration!$A$2:$A$4,Calibration!$B$2:$B$4,C8)</f>
        <v>413.71352887098902</v>
      </c>
      <c r="K8" s="2">
        <f>TREND(Calibration!$A$2:$A$4,Calibration!$C$2:$C$4,E8)</f>
        <v>620.09236430648525</v>
      </c>
      <c r="L8" s="2">
        <f>TREND(Calibration!$A$2:$A$4,Calibration!$D$2:$D$4,G8)</f>
        <v>573.05736352435463</v>
      </c>
    </row>
    <row r="9" spans="1:14" x14ac:dyDescent="0.25">
      <c r="A9">
        <v>34269</v>
      </c>
      <c r="B9">
        <v>14.118000029999999</v>
      </c>
      <c r="C9">
        <v>0.60540002999999998</v>
      </c>
      <c r="D9">
        <v>9.9000003020963209E+37</v>
      </c>
      <c r="E9">
        <v>1.5769000099999999</v>
      </c>
      <c r="F9">
        <v>251.33000182999999</v>
      </c>
      <c r="G9">
        <v>1.48730004</v>
      </c>
      <c r="H9">
        <v>9.9000003020963209E+37</v>
      </c>
      <c r="J9" s="2">
        <f>TREND(Calibration!$A$2:$A$4,Calibration!$B$2:$B$4,C9)</f>
        <v>418.44449040294501</v>
      </c>
      <c r="K9" s="2">
        <f>TREND(Calibration!$A$2:$A$4,Calibration!$C$2:$C$4,E9)</f>
        <v>617.03719561555363</v>
      </c>
      <c r="L9" s="2">
        <f>TREND(Calibration!$A$2:$A$4,Calibration!$D$2:$D$4,G9)</f>
        <v>572.19426786315148</v>
      </c>
    </row>
    <row r="10" spans="1:14" x14ac:dyDescent="0.25">
      <c r="A10">
        <v>39261</v>
      </c>
      <c r="B10">
        <v>14.225000380000001</v>
      </c>
      <c r="C10">
        <v>0.59939998000000005</v>
      </c>
      <c r="D10">
        <v>1175.4639892600001</v>
      </c>
      <c r="E10">
        <v>1.58560002</v>
      </c>
      <c r="F10">
        <v>534.27301024999997</v>
      </c>
      <c r="G10">
        <v>1.4878</v>
      </c>
      <c r="H10">
        <v>9.9000003020963209E+37</v>
      </c>
      <c r="J10" s="2">
        <f>TREND(Calibration!$A$2:$A$4,Calibration!$B$2:$B$4,C10)</f>
        <v>414.70949456217483</v>
      </c>
      <c r="K10" s="2">
        <f>TREND(Calibration!$A$2:$A$4,Calibration!$C$2:$C$4,E10)</f>
        <v>620.53458680402082</v>
      </c>
      <c r="L10" s="2">
        <f>TREND(Calibration!$A$2:$A$4,Calibration!$D$2:$D$4,G10)</f>
        <v>572.39975136868009</v>
      </c>
    </row>
    <row r="11" spans="1:14" x14ac:dyDescent="0.25">
      <c r="A11">
        <v>44261</v>
      </c>
      <c r="B11">
        <v>14.375</v>
      </c>
      <c r="C11">
        <v>0.60860002000000002</v>
      </c>
      <c r="D11">
        <v>545.09197998000002</v>
      </c>
      <c r="E11">
        <v>1.5887999500000001</v>
      </c>
      <c r="F11">
        <v>1173.1080322299999</v>
      </c>
      <c r="G11">
        <v>1.4900000099999999</v>
      </c>
      <c r="H11">
        <v>9.9000003020963209E+37</v>
      </c>
      <c r="J11" s="2">
        <f>TREND(Calibration!$A$2:$A$4,Calibration!$B$2:$B$4,C11)</f>
        <v>420.43646535990484</v>
      </c>
      <c r="K11" s="2">
        <f>TREND(Calibration!$A$2:$A$4,Calibration!$C$2:$C$4,E11)</f>
        <v>621.82095394448527</v>
      </c>
      <c r="L11" s="2">
        <f>TREND(Calibration!$A$2:$A$4,Calibration!$D$2:$D$4,G11)</f>
        <v>573.30395523898585</v>
      </c>
    </row>
    <row r="12" spans="1:14" x14ac:dyDescent="0.25">
      <c r="A12">
        <v>49263</v>
      </c>
      <c r="B12">
        <v>14.463000299999999</v>
      </c>
      <c r="C12">
        <v>0.59570003000000005</v>
      </c>
      <c r="D12">
        <v>9.9000003020963209E+37</v>
      </c>
      <c r="E12">
        <v>1.6060999600000001</v>
      </c>
      <c r="F12">
        <v>611.74597168000003</v>
      </c>
      <c r="G12">
        <v>1.4818999799999999</v>
      </c>
      <c r="H12">
        <v>9.9000003020963209E+37</v>
      </c>
      <c r="J12" s="2">
        <f>TREND(Calibration!$A$2:$A$4,Calibration!$B$2:$B$4,C12)</f>
        <v>412.40629744530776</v>
      </c>
      <c r="K12" s="2">
        <f>TREND(Calibration!$A$2:$A$4,Calibration!$C$2:$C$4,E12)</f>
        <v>628.77553244892306</v>
      </c>
      <c r="L12" s="2">
        <f>TREND(Calibration!$A$2:$A$4,Calibration!$D$2:$D$4,G12)</f>
        <v>569.97484379149557</v>
      </c>
    </row>
    <row r="13" spans="1:14" x14ac:dyDescent="0.25">
      <c r="A13">
        <v>54262</v>
      </c>
      <c r="B13">
        <v>14.583000180000001</v>
      </c>
      <c r="C13">
        <v>0.60110003000000001</v>
      </c>
      <c r="D13">
        <v>875.82299805000002</v>
      </c>
      <c r="E13">
        <v>1.4878</v>
      </c>
      <c r="F13">
        <v>961.22802734000004</v>
      </c>
      <c r="G13">
        <v>1.4878</v>
      </c>
      <c r="H13">
        <v>9.9000003020963209E+37</v>
      </c>
      <c r="J13" s="2">
        <f>TREND(Calibration!$A$2:$A$4,Calibration!$B$2:$B$4,C13)</f>
        <v>415.76776568976561</v>
      </c>
      <c r="K13" s="2">
        <f>TREND(Calibration!$A$2:$A$4,Calibration!$C$2:$C$4,E13)</f>
        <v>581.21912300801239</v>
      </c>
      <c r="L13" s="2">
        <f>TREND(Calibration!$A$2:$A$4,Calibration!$D$2:$D$4,G13)</f>
        <v>572.39975136868009</v>
      </c>
    </row>
    <row r="14" spans="1:14" x14ac:dyDescent="0.25">
      <c r="A14">
        <v>59262</v>
      </c>
      <c r="B14">
        <v>14.51500034</v>
      </c>
      <c r="C14">
        <v>0.60320001999999995</v>
      </c>
      <c r="D14">
        <v>995.19897461000005</v>
      </c>
      <c r="E14">
        <v>1.45809996</v>
      </c>
      <c r="F14">
        <v>523.24499512</v>
      </c>
      <c r="G14">
        <v>1.4830000400000001</v>
      </c>
      <c r="H14">
        <v>9.9000003020963209E+37</v>
      </c>
      <c r="J14" s="2">
        <f>TREND(Calibration!$A$2:$A$4,Calibration!$B$2:$B$4,C14)</f>
        <v>417.07499711544688</v>
      </c>
      <c r="K14" s="2">
        <f>TREND(Calibration!$A$2:$A$4,Calibration!$C$2:$C$4,E14)</f>
        <v>569.27975073221933</v>
      </c>
      <c r="L14" s="2">
        <f>TREND(Calibration!$A$2:$A$4,Calibration!$D$2:$D$4,G14)</f>
        <v>570.42696833164257</v>
      </c>
    </row>
    <row r="15" spans="1:14" x14ac:dyDescent="0.25">
      <c r="A15">
        <v>64264</v>
      </c>
      <c r="B15">
        <v>14.444000239999999</v>
      </c>
      <c r="C15">
        <v>0.60159998999999997</v>
      </c>
      <c r="D15">
        <v>823.76000977000001</v>
      </c>
      <c r="E15">
        <v>1.5316000000000001</v>
      </c>
      <c r="F15">
        <v>9.9000003020963209E+37</v>
      </c>
      <c r="G15">
        <v>1.47969997</v>
      </c>
      <c r="H15">
        <v>1208.06799316</v>
      </c>
      <c r="J15" s="2">
        <f>TREND(Calibration!$A$2:$A$4,Calibration!$B$2:$B$4,C15)</f>
        <v>416.07898784967284</v>
      </c>
      <c r="K15" s="2">
        <f>TREND(Calibration!$A$2:$A$4,Calibration!$C$2:$C$4,E15)</f>
        <v>598.82665840795585</v>
      </c>
      <c r="L15" s="2">
        <f>TREND(Calibration!$A$2:$A$4,Calibration!$D$2:$D$4,G15)</f>
        <v>569.07063992118981</v>
      </c>
    </row>
    <row r="16" spans="1:14" x14ac:dyDescent="0.25">
      <c r="A16">
        <v>69264</v>
      </c>
      <c r="B16">
        <v>14.29399967</v>
      </c>
      <c r="C16">
        <v>0.60110003000000001</v>
      </c>
      <c r="D16">
        <v>9.9000003020963209E+37</v>
      </c>
      <c r="E16">
        <v>1.7308000299999999</v>
      </c>
      <c r="F16">
        <v>1315.2889404299999</v>
      </c>
      <c r="G16">
        <v>1.48029995</v>
      </c>
      <c r="H16">
        <v>9.9000003020963209E+37</v>
      </c>
      <c r="J16" s="2">
        <f>TREND(Calibration!$A$2:$A$4,Calibration!$B$2:$B$4,C16)</f>
        <v>415.76776568976561</v>
      </c>
      <c r="K16" s="2">
        <f>TREND(Calibration!$A$2:$A$4,Calibration!$C$2:$C$4,E16)</f>
        <v>678.90477667039374</v>
      </c>
      <c r="L16" s="2">
        <f>TREND(Calibration!$A$2:$A$4,Calibration!$D$2:$D$4,G16)</f>
        <v>569.31723163582114</v>
      </c>
    </row>
    <row r="17" spans="1:12" x14ac:dyDescent="0.25">
      <c r="A17">
        <v>74265</v>
      </c>
      <c r="B17">
        <v>14.14500046</v>
      </c>
      <c r="C17">
        <v>0.59399997999999998</v>
      </c>
      <c r="D17">
        <v>1184.5720214800001</v>
      </c>
      <c r="E17">
        <v>1.77569997</v>
      </c>
      <c r="F17">
        <v>1325.7800293</v>
      </c>
      <c r="G17">
        <v>1.47969997</v>
      </c>
      <c r="H17">
        <v>9.9000003020963209E+37</v>
      </c>
      <c r="J17" s="2">
        <f>TREND(Calibration!$A$2:$A$4,Calibration!$B$2:$B$4,C17)</f>
        <v>411.34802631771686</v>
      </c>
      <c r="K17" s="2">
        <f>TREND(Calibration!$A$2:$A$4,Calibration!$C$2:$C$4,E17)</f>
        <v>696.95448632804971</v>
      </c>
      <c r="L17" s="2">
        <f>TREND(Calibration!$A$2:$A$4,Calibration!$D$2:$D$4,G17)</f>
        <v>569.07063992118981</v>
      </c>
    </row>
    <row r="18" spans="1:12" x14ac:dyDescent="0.25">
      <c r="A18">
        <v>79264</v>
      </c>
      <c r="B18">
        <v>14.053999900000001</v>
      </c>
      <c r="C18">
        <v>0.58649998999999997</v>
      </c>
      <c r="D18">
        <v>849.24499512</v>
      </c>
      <c r="E18">
        <v>1.7167999700000001</v>
      </c>
      <c r="F18">
        <v>1145.2110595700001</v>
      </c>
      <c r="G18">
        <v>1.47490001</v>
      </c>
      <c r="H18">
        <v>9.9000003020963209E+37</v>
      </c>
      <c r="J18" s="2">
        <f>TREND(Calibration!$A$2:$A$4,Calibration!$B$2:$B$4,C18)</f>
        <v>406.67932664757768</v>
      </c>
      <c r="K18" s="2">
        <f>TREND(Calibration!$A$2:$A$4,Calibration!$C$2:$C$4,E18)</f>
        <v>673.27677319890222</v>
      </c>
      <c r="L18" s="2">
        <f>TREND(Calibration!$A$2:$A$4,Calibration!$D$2:$D$4,G18)</f>
        <v>567.09785688415229</v>
      </c>
    </row>
    <row r="19" spans="1:12" x14ac:dyDescent="0.25">
      <c r="A19">
        <v>84265</v>
      </c>
      <c r="B19">
        <v>14.09000015</v>
      </c>
      <c r="C19">
        <v>0.58429998000000005</v>
      </c>
      <c r="D19">
        <v>814.00097656000003</v>
      </c>
      <c r="E19">
        <v>1.8118000000000001</v>
      </c>
      <c r="F19">
        <v>907.41101074000005</v>
      </c>
      <c r="G19">
        <v>1.47109997</v>
      </c>
      <c r="H19">
        <v>9.9000003020963209E+37</v>
      </c>
      <c r="J19" s="2">
        <f>TREND(Calibration!$A$2:$A$4,Calibration!$B$2:$B$4,C19)</f>
        <v>405.30983336007961</v>
      </c>
      <c r="K19" s="2">
        <f>TREND(Calibration!$A$2:$A$4,Calibration!$C$2:$C$4,E19)</f>
        <v>711.46664514457984</v>
      </c>
      <c r="L19" s="2">
        <f>TREND(Calibration!$A$2:$A$4,Calibration!$D$2:$D$4,G19)</f>
        <v>565.5360408581721</v>
      </c>
    </row>
    <row r="20" spans="1:12" x14ac:dyDescent="0.25">
      <c r="A20">
        <v>89264</v>
      </c>
      <c r="B20">
        <v>14.277999879999999</v>
      </c>
      <c r="C20">
        <v>0.58759998999999996</v>
      </c>
      <c r="D20">
        <v>693.96197510000002</v>
      </c>
      <c r="E20">
        <v>1.72539997</v>
      </c>
      <c r="F20">
        <v>822.99902343999997</v>
      </c>
      <c r="G20">
        <v>1.47000003</v>
      </c>
      <c r="H20">
        <v>9.9000003020963209E+37</v>
      </c>
      <c r="J20" s="2">
        <f>TREND(Calibration!$A$2:$A$4,Calibration!$B$2:$B$4,C20)</f>
        <v>407.36407017885614</v>
      </c>
      <c r="K20" s="2">
        <f>TREND(Calibration!$A$2:$A$4,Calibration!$C$2:$C$4,E20)</f>
        <v>676.73396051487271</v>
      </c>
      <c r="L20" s="2">
        <f>TREND(Calibration!$A$2:$A$4,Calibration!$D$2:$D$4,G20)</f>
        <v>565.08396563801205</v>
      </c>
    </row>
    <row r="21" spans="1:12" x14ac:dyDescent="0.25">
      <c r="A21">
        <v>94264</v>
      </c>
      <c r="B21">
        <v>14.472999570000001</v>
      </c>
      <c r="C21">
        <v>0.58859998000000002</v>
      </c>
      <c r="D21">
        <v>889.18402100000003</v>
      </c>
      <c r="E21">
        <v>1.76110005</v>
      </c>
      <c r="F21">
        <v>698.06701659999999</v>
      </c>
      <c r="G21">
        <v>1.4667999700000001</v>
      </c>
      <c r="H21">
        <v>9.9000003020963209E+37</v>
      </c>
      <c r="J21" s="2">
        <f>TREND(Calibration!$A$2:$A$4,Calibration!$B$2:$B$4,C21)</f>
        <v>407.986558073259</v>
      </c>
      <c r="K21" s="2">
        <f>TREND(Calibration!$A$2:$A$4,Calibration!$C$2:$C$4,E21)</f>
        <v>691.08534002128397</v>
      </c>
      <c r="L21" s="2">
        <f>TREND(Calibration!$A$2:$A$4,Calibration!$D$2:$D$4,G21)</f>
        <v>563.76874132666319</v>
      </c>
    </row>
    <row r="22" spans="1:12" x14ac:dyDescent="0.25">
      <c r="A22">
        <v>99266</v>
      </c>
      <c r="B22">
        <v>14.579999920000001</v>
      </c>
      <c r="C22">
        <v>0.60589999000000005</v>
      </c>
      <c r="D22">
        <v>9.9000003020963209E+37</v>
      </c>
      <c r="E22">
        <v>1.84689999</v>
      </c>
      <c r="F22">
        <v>510.09201050000001</v>
      </c>
      <c r="G22">
        <v>1.4667999700000001</v>
      </c>
      <c r="H22">
        <v>9.9000003020963209E+37</v>
      </c>
      <c r="J22" s="2">
        <f>TREND(Calibration!$A$2:$A$4,Calibration!$B$2:$B$4,C22)</f>
        <v>418.75571256285235</v>
      </c>
      <c r="K22" s="2">
        <f>TREND(Calibration!$A$2:$A$4,Calibration!$C$2:$C$4,E22)</f>
        <v>725.57678935605611</v>
      </c>
      <c r="L22" s="2">
        <f>TREND(Calibration!$A$2:$A$4,Calibration!$D$2:$D$4,G22)</f>
        <v>563.76874132666319</v>
      </c>
    </row>
    <row r="23" spans="1:12" x14ac:dyDescent="0.25">
      <c r="A23">
        <v>104265</v>
      </c>
      <c r="B23">
        <v>14.62899971</v>
      </c>
      <c r="C23">
        <v>0.60860002000000002</v>
      </c>
      <c r="D23">
        <v>906.80102538999995</v>
      </c>
      <c r="E23">
        <v>1.7194999500000001</v>
      </c>
      <c r="F23">
        <v>858.25500488</v>
      </c>
      <c r="G23">
        <v>1.46570003</v>
      </c>
      <c r="H23">
        <v>9.9000003020963209E+37</v>
      </c>
      <c r="J23" s="2">
        <f>TREND(Calibration!$A$2:$A$4,Calibration!$B$2:$B$4,C23)</f>
        <v>420.43646535990484</v>
      </c>
      <c r="K23" s="2">
        <f>TREND(Calibration!$A$2:$A$4,Calibration!$C$2:$C$4,E23)</f>
        <v>674.36216117673644</v>
      </c>
      <c r="L23" s="2">
        <f>TREND(Calibration!$A$2:$A$4,Calibration!$D$2:$D$4,G23)</f>
        <v>563.31666610650313</v>
      </c>
    </row>
    <row r="24" spans="1:12" x14ac:dyDescent="0.25">
      <c r="A24">
        <v>109266</v>
      </c>
      <c r="B24">
        <v>14.54399967</v>
      </c>
      <c r="C24">
        <v>0.61780000000000002</v>
      </c>
      <c r="D24">
        <v>935.30798340000001</v>
      </c>
      <c r="E24">
        <v>1.9170999500000001</v>
      </c>
      <c r="F24">
        <v>9.9000003020963209E+37</v>
      </c>
      <c r="G24">
        <v>1.4630000599999999</v>
      </c>
      <c r="H24">
        <v>9.9000003020963209E+37</v>
      </c>
      <c r="J24" s="2">
        <f>TREND(Calibration!$A$2:$A$4,Calibration!$B$2:$B$4,C24)</f>
        <v>426.16339880798773</v>
      </c>
      <c r="K24" s="2">
        <f>TREND(Calibration!$A$2:$A$4,Calibration!$C$2:$C$4,E24)</f>
        <v>753.79706973903808</v>
      </c>
      <c r="L24" s="2">
        <f>TREND(Calibration!$A$2:$A$4,Calibration!$D$2:$D$4,G24)</f>
        <v>562.20697873066865</v>
      </c>
    </row>
    <row r="25" spans="1:12" x14ac:dyDescent="0.25">
      <c r="A25">
        <v>114266</v>
      </c>
      <c r="B25">
        <v>14.411000250000001</v>
      </c>
      <c r="C25">
        <v>0.62540001000000001</v>
      </c>
      <c r="D25">
        <v>1230.0760498</v>
      </c>
      <c r="E25">
        <v>1.90199995</v>
      </c>
      <c r="F25">
        <v>1197.5479736299999</v>
      </c>
      <c r="G25">
        <v>1.4635000199999999</v>
      </c>
      <c r="H25">
        <v>9.9000003020963209E+37</v>
      </c>
      <c r="J25" s="2">
        <f>TREND(Calibration!$A$2:$A$4,Calibration!$B$2:$B$4,C25)</f>
        <v>430.89436033994372</v>
      </c>
      <c r="K25" s="2">
        <f>TREND(Calibration!$A$2:$A$4,Calibration!$C$2:$C$4,E25)</f>
        <v>747.72689200983382</v>
      </c>
      <c r="L25" s="2">
        <f>TREND(Calibration!$A$2:$A$4,Calibration!$D$2:$D$4,G25)</f>
        <v>562.41246223619737</v>
      </c>
    </row>
    <row r="26" spans="1:12" x14ac:dyDescent="0.25">
      <c r="A26">
        <v>119266</v>
      </c>
      <c r="B26">
        <v>14.25199986</v>
      </c>
      <c r="C26">
        <v>0.61830001999999995</v>
      </c>
      <c r="D26">
        <v>973.69000243999994</v>
      </c>
      <c r="E26">
        <v>1.8868999500000001</v>
      </c>
      <c r="F26">
        <v>1296.3039550799999</v>
      </c>
      <c r="G26">
        <v>1.4630000599999999</v>
      </c>
      <c r="H26">
        <v>9.9000003020963209E+37</v>
      </c>
      <c r="J26" s="2">
        <f>TREND(Calibration!$A$2:$A$4,Calibration!$B$2:$B$4,C26)</f>
        <v>426.47465831754209</v>
      </c>
      <c r="K26" s="2">
        <f>TREND(Calibration!$A$2:$A$4,Calibration!$C$2:$C$4,E26)</f>
        <v>741.65671428062956</v>
      </c>
      <c r="L26" s="2">
        <f>TREND(Calibration!$A$2:$A$4,Calibration!$D$2:$D$4,G26)</f>
        <v>562.20697873066865</v>
      </c>
    </row>
    <row r="27" spans="1:12" x14ac:dyDescent="0.25">
      <c r="A27">
        <v>124283</v>
      </c>
      <c r="B27">
        <v>14.12899971</v>
      </c>
      <c r="C27">
        <v>0.61350000000000005</v>
      </c>
      <c r="D27">
        <v>9.9000003020963209E+37</v>
      </c>
      <c r="E27">
        <v>1.8733999699999999</v>
      </c>
      <c r="F27">
        <v>676.90197753999996</v>
      </c>
      <c r="G27">
        <v>1.4623999599999999</v>
      </c>
      <c r="H27">
        <v>9.9000003020963209E+37</v>
      </c>
      <c r="J27" s="2">
        <f>TREND(Calibration!$A$2:$A$4,Calibration!$B$2:$B$4,C27)</f>
        <v>423.48667409480834</v>
      </c>
      <c r="K27" s="2">
        <f>TREND(Calibration!$A$2:$A$4,Calibration!$C$2:$C$4,E27)</f>
        <v>736.22974223157632</v>
      </c>
      <c r="L27" s="2">
        <f>TREND(Calibration!$A$2:$A$4,Calibration!$D$2:$D$4,G27)</f>
        <v>561.96033769605049</v>
      </c>
    </row>
    <row r="28" spans="1:12" x14ac:dyDescent="0.25">
      <c r="A28">
        <v>129267</v>
      </c>
      <c r="B28">
        <v>14.071000099999999</v>
      </c>
      <c r="C28">
        <v>0.62699996999999996</v>
      </c>
      <c r="D28">
        <v>799.91699218999997</v>
      </c>
      <c r="E28">
        <v>1.83239996</v>
      </c>
      <c r="F28">
        <v>1152.5939941399999</v>
      </c>
      <c r="G28">
        <v>1.4602999699999999</v>
      </c>
      <c r="H28">
        <v>1249.7239990200001</v>
      </c>
      <c r="J28" s="2">
        <f>TREND(Calibration!$A$2:$A$4,Calibration!$B$2:$B$4,C28)</f>
        <v>431.89032603112935</v>
      </c>
      <c r="K28" s="2">
        <f>TREND(Calibration!$A$2:$A$4,Calibration!$C$2:$C$4,E28)</f>
        <v>719.74779868196379</v>
      </c>
      <c r="L28" s="2">
        <f>TREND(Calibration!$A$2:$A$4,Calibration!$D$2:$D$4,G28)</f>
        <v>561.09724203484734</v>
      </c>
    </row>
    <row r="29" spans="1:12" x14ac:dyDescent="0.25">
      <c r="A29">
        <v>134266</v>
      </c>
      <c r="B29">
        <v>14.09000015</v>
      </c>
      <c r="C29">
        <v>0.62749999999999995</v>
      </c>
      <c r="D29">
        <v>1033.1300048799999</v>
      </c>
      <c r="E29">
        <v>1.7043999400000001</v>
      </c>
      <c r="F29">
        <v>951.06701659999999</v>
      </c>
      <c r="G29">
        <v>1.4619</v>
      </c>
      <c r="H29">
        <v>9.9000003020963209E+37</v>
      </c>
      <c r="J29" s="2">
        <f>TREND(Calibration!$A$2:$A$4,Calibration!$B$2:$B$4,C29)</f>
        <v>432.20159176562498</v>
      </c>
      <c r="K29" s="2">
        <f>TREND(Calibration!$A$2:$A$4,Calibration!$C$2:$C$4,E29)</f>
        <v>668.29197942754695</v>
      </c>
      <c r="L29" s="2">
        <f>TREND(Calibration!$A$2:$A$4,Calibration!$D$2:$D$4,G29)</f>
        <v>561.75485419052177</v>
      </c>
    </row>
    <row r="30" spans="1:12" x14ac:dyDescent="0.25">
      <c r="A30">
        <v>139266</v>
      </c>
      <c r="B30">
        <v>14.26200008</v>
      </c>
      <c r="C30">
        <v>0.62370002000000002</v>
      </c>
      <c r="D30">
        <v>1051.6130371100001</v>
      </c>
      <c r="E30">
        <v>1.8911999500000001</v>
      </c>
      <c r="F30">
        <v>1368.6999511700001</v>
      </c>
      <c r="G30">
        <v>1.4613000199999999</v>
      </c>
      <c r="H30">
        <v>9.9000003020963209E+37</v>
      </c>
      <c r="J30" s="2">
        <f>TREND(Calibration!$A$2:$A$4,Calibration!$B$2:$B$4,C30)</f>
        <v>429.836126562</v>
      </c>
      <c r="K30" s="2">
        <f>TREND(Calibration!$A$2:$A$4,Calibration!$C$2:$C$4,E30)</f>
        <v>743.38530793861491</v>
      </c>
      <c r="L30" s="2">
        <f>TREND(Calibration!$A$2:$A$4,Calibration!$D$2:$D$4,G30)</f>
        <v>561.50826247589043</v>
      </c>
    </row>
    <row r="31" spans="1:12" x14ac:dyDescent="0.25">
      <c r="A31">
        <v>144267</v>
      </c>
      <c r="B31">
        <v>14.444000239999999</v>
      </c>
      <c r="C31">
        <v>0.61019999000000003</v>
      </c>
      <c r="D31">
        <v>9.9000003020963209E+37</v>
      </c>
      <c r="E31">
        <v>2.0889000900000001</v>
      </c>
      <c r="F31">
        <v>1062.26293945</v>
      </c>
      <c r="G31">
        <v>1.4596999900000001</v>
      </c>
      <c r="H31">
        <v>9.9000003020963209E+37</v>
      </c>
      <c r="J31" s="2">
        <f>TREND(Calibration!$A$2:$A$4,Calibration!$B$2:$B$4,C31)</f>
        <v>421.43243727603175</v>
      </c>
      <c r="K31" s="2">
        <f>TREND(Calibration!$A$2:$A$4,Calibration!$C$2:$C$4,E31)</f>
        <v>822.86047263322132</v>
      </c>
      <c r="L31" s="2">
        <f>TREND(Calibration!$A$2:$A$4,Calibration!$D$2:$D$4,G31)</f>
        <v>560.850650320216</v>
      </c>
    </row>
    <row r="32" spans="1:12" x14ac:dyDescent="0.25">
      <c r="A32">
        <v>149277</v>
      </c>
      <c r="B32">
        <v>14.56700039</v>
      </c>
      <c r="C32">
        <v>0.62</v>
      </c>
      <c r="D32">
        <v>741.41900635000002</v>
      </c>
      <c r="E32">
        <v>2.3222000600000001</v>
      </c>
      <c r="F32">
        <v>9.9000003020963209E+37</v>
      </c>
      <c r="G32">
        <v>1.4619</v>
      </c>
      <c r="H32">
        <v>1314.1960449200001</v>
      </c>
      <c r="J32" s="2">
        <f>TREND(Calibration!$A$2:$A$4,Calibration!$B$2:$B$4,C32)</f>
        <v>427.53288587054459</v>
      </c>
      <c r="K32" s="2">
        <f>TREND(Calibration!$A$2:$A$4,Calibration!$C$2:$C$4,E32)</f>
        <v>916.64671648209639</v>
      </c>
      <c r="L32" s="2">
        <f>TREND(Calibration!$A$2:$A$4,Calibration!$D$2:$D$4,G32)</f>
        <v>561.75485419052177</v>
      </c>
    </row>
    <row r="33" spans="1:12" x14ac:dyDescent="0.25">
      <c r="A33">
        <v>154267</v>
      </c>
      <c r="B33">
        <v>14.6420002</v>
      </c>
      <c r="C33">
        <v>0.61669998999999998</v>
      </c>
      <c r="D33">
        <v>1037.60705566</v>
      </c>
      <c r="E33">
        <v>2.7439000600000001</v>
      </c>
      <c r="F33">
        <v>9.9000003020963209E+37</v>
      </c>
      <c r="G33">
        <v>1.4667999700000001</v>
      </c>
      <c r="H33">
        <v>1369.7030029299999</v>
      </c>
      <c r="J33" s="2">
        <f>TREND(Calibration!$A$2:$A$4,Calibration!$B$2:$B$4,C33)</f>
        <v>425.47864905176806</v>
      </c>
      <c r="K33" s="2">
        <f>TREND(Calibration!$A$2:$A$4,Calibration!$C$2:$C$4,E33)</f>
        <v>1086.1694945221905</v>
      </c>
      <c r="L33" s="2">
        <f>TREND(Calibration!$A$2:$A$4,Calibration!$D$2:$D$4,G33)</f>
        <v>563.76874132666319</v>
      </c>
    </row>
    <row r="34" spans="1:12" x14ac:dyDescent="0.25">
      <c r="A34">
        <v>159279</v>
      </c>
      <c r="B34">
        <v>14.51500034</v>
      </c>
      <c r="C34">
        <v>0.62159997</v>
      </c>
      <c r="D34">
        <v>9.9000003020963209E+37</v>
      </c>
      <c r="E34">
        <v>2.39720011</v>
      </c>
      <c r="F34">
        <v>9.9000003020963209E+37</v>
      </c>
      <c r="G34">
        <v>1.46619999</v>
      </c>
      <c r="H34">
        <v>9.9000003020963209E+37</v>
      </c>
      <c r="J34" s="2">
        <f>TREND(Calibration!$A$2:$A$4,Calibration!$B$2:$B$4,C34)</f>
        <v>428.52885778667149</v>
      </c>
      <c r="K34" s="2">
        <f>TREND(Calibration!$A$2:$A$4,Calibration!$C$2:$C$4,E34)</f>
        <v>946.79662596548724</v>
      </c>
      <c r="L34" s="2">
        <f>TREND(Calibration!$A$2:$A$4,Calibration!$D$2:$D$4,G34)</f>
        <v>563.52214961203185</v>
      </c>
    </row>
    <row r="35" spans="1:12" x14ac:dyDescent="0.25">
      <c r="A35">
        <v>164271</v>
      </c>
      <c r="B35">
        <v>14.350000380000001</v>
      </c>
      <c r="C35">
        <v>0.61290001999999999</v>
      </c>
      <c r="D35">
        <v>1347.1459960899999</v>
      </c>
      <c r="E35">
        <v>2.18280005</v>
      </c>
      <c r="F35">
        <v>1273.26599121</v>
      </c>
      <c r="G35">
        <v>1.4641</v>
      </c>
      <c r="H35">
        <v>9.9000003020963209E+37</v>
      </c>
      <c r="J35" s="2">
        <f>TREND(Calibration!$A$2:$A$4,Calibration!$B$2:$B$4,C35)</f>
        <v>423.11319007308424</v>
      </c>
      <c r="K35" s="2">
        <f>TREND(Calibration!$A$2:$A$4,Calibration!$C$2:$C$4,E35)</f>
        <v>860.60811806137804</v>
      </c>
      <c r="L35" s="2">
        <f>TREND(Calibration!$A$2:$A$4,Calibration!$D$2:$D$4,G35)</f>
        <v>562.65905395082871</v>
      </c>
    </row>
    <row r="36" spans="1:12" x14ac:dyDescent="0.25">
      <c r="A36">
        <v>169268</v>
      </c>
      <c r="B36">
        <v>14.2329998</v>
      </c>
      <c r="C36">
        <v>0.61240000000000006</v>
      </c>
      <c r="D36">
        <v>623.82098388999998</v>
      </c>
      <c r="E36">
        <v>2.2513999899999999</v>
      </c>
      <c r="F36">
        <v>1095.0119628899999</v>
      </c>
      <c r="G36">
        <v>1.4641</v>
      </c>
      <c r="H36">
        <v>9.9000003020963209E+37</v>
      </c>
      <c r="J36" s="2">
        <f>TREND(Calibration!$A$2:$A$4,Calibration!$B$2:$B$4,C36)</f>
        <v>422.80193056352988</v>
      </c>
      <c r="K36" s="2">
        <f>TREND(Calibration!$A$2:$A$4,Calibration!$C$2:$C$4,E36)</f>
        <v>888.18519276420886</v>
      </c>
      <c r="L36" s="2">
        <f>TREND(Calibration!$A$2:$A$4,Calibration!$D$2:$D$4,G36)</f>
        <v>562.65905395082871</v>
      </c>
    </row>
    <row r="37" spans="1:12" x14ac:dyDescent="0.25">
      <c r="A37">
        <v>174268</v>
      </c>
      <c r="B37">
        <v>14.102999690000001</v>
      </c>
      <c r="C37">
        <v>0.61240000000000006</v>
      </c>
      <c r="D37">
        <v>1128.625</v>
      </c>
      <c r="E37">
        <v>2.6294999099999998</v>
      </c>
      <c r="F37">
        <v>964.20098876999998</v>
      </c>
      <c r="G37">
        <v>1.4630000599999999</v>
      </c>
      <c r="H37">
        <v>9.9000003020963209E+37</v>
      </c>
      <c r="J37" s="2">
        <f>TREND(Calibration!$A$2:$A$4,Calibration!$B$2:$B$4,C37)</f>
        <v>422.80193056352988</v>
      </c>
      <c r="K37" s="2">
        <f>TREND(Calibration!$A$2:$A$4,Calibration!$C$2:$C$4,E37)</f>
        <v>1040.1808029495</v>
      </c>
      <c r="L37" s="2">
        <f>TREND(Calibration!$A$2:$A$4,Calibration!$D$2:$D$4,G37)</f>
        <v>562.20697873066865</v>
      </c>
    </row>
    <row r="38" spans="1:12" x14ac:dyDescent="0.25">
      <c r="A38">
        <v>179278</v>
      </c>
      <c r="B38">
        <v>14.01200008</v>
      </c>
      <c r="C38">
        <v>0.62319999999999998</v>
      </c>
      <c r="D38">
        <v>986.23400878999996</v>
      </c>
      <c r="E38">
        <v>2.7212998900000001</v>
      </c>
      <c r="F38">
        <v>1331.8800048799999</v>
      </c>
      <c r="G38">
        <v>1.4635000199999999</v>
      </c>
      <c r="H38">
        <v>9.9000003020963209E+37</v>
      </c>
      <c r="J38" s="2">
        <f>TREND(Calibration!$A$2:$A$4,Calibration!$B$2:$B$4,C38)</f>
        <v>429.52486705244559</v>
      </c>
      <c r="K38" s="2">
        <f>TREND(Calibration!$A$2:$A$4,Calibration!$C$2:$C$4,E38)</f>
        <v>1077.0842595148904</v>
      </c>
      <c r="L38" s="2">
        <f>TREND(Calibration!$A$2:$A$4,Calibration!$D$2:$D$4,G38)</f>
        <v>562.41246223619737</v>
      </c>
    </row>
    <row r="39" spans="1:12" x14ac:dyDescent="0.25">
      <c r="A39">
        <v>184271</v>
      </c>
      <c r="B39">
        <v>14.01200008</v>
      </c>
      <c r="C39">
        <v>0.60540002999999998</v>
      </c>
      <c r="D39">
        <v>9.9000003020963209E+37</v>
      </c>
      <c r="E39">
        <v>2.5285000800000001</v>
      </c>
      <c r="F39">
        <v>1097.8170166</v>
      </c>
      <c r="G39">
        <v>1.4602999699999999</v>
      </c>
      <c r="H39">
        <v>9.9000003020963209E+37</v>
      </c>
      <c r="J39" s="2">
        <f>TREND(Calibration!$A$2:$A$4,Calibration!$B$2:$B$4,C39)</f>
        <v>418.44449040294501</v>
      </c>
      <c r="K39" s="2">
        <f>TREND(Calibration!$A$2:$A$4,Calibration!$C$2:$C$4,E39)</f>
        <v>999.57902025285046</v>
      </c>
      <c r="L39" s="2">
        <f>TREND(Calibration!$A$2:$A$4,Calibration!$D$2:$D$4,G39)</f>
        <v>561.09724203484734</v>
      </c>
    </row>
    <row r="40" spans="1:12" x14ac:dyDescent="0.25">
      <c r="A40">
        <v>189268</v>
      </c>
      <c r="B40">
        <v>14.178000450000001</v>
      </c>
      <c r="C40">
        <v>0.60919999999999996</v>
      </c>
      <c r="D40">
        <v>935.39001465000001</v>
      </c>
      <c r="E40">
        <v>2.3729000099999999</v>
      </c>
      <c r="F40">
        <v>1031.3940429700001</v>
      </c>
      <c r="G40">
        <v>1.4586000400000001</v>
      </c>
      <c r="H40">
        <v>9.9000003020963209E+37</v>
      </c>
      <c r="J40" s="2">
        <f>TREND(Calibration!$A$2:$A$4,Calibration!$B$2:$B$4,C40)</f>
        <v>420.80994938162883</v>
      </c>
      <c r="K40" s="2">
        <f>TREND(Calibration!$A$2:$A$4,Calibration!$C$2:$C$4,E40)</f>
        <v>937.02802160539215</v>
      </c>
      <c r="L40" s="2">
        <f>TREND(Calibration!$A$2:$A$4,Calibration!$D$2:$D$4,G40)</f>
        <v>560.39857099005712</v>
      </c>
    </row>
    <row r="41" spans="1:12" x14ac:dyDescent="0.25">
      <c r="A41">
        <v>194268</v>
      </c>
      <c r="B41">
        <v>14.39500046</v>
      </c>
      <c r="C41">
        <v>0.60589999000000005</v>
      </c>
      <c r="D41">
        <v>908.15698241999996</v>
      </c>
      <c r="E41">
        <v>3.06200004</v>
      </c>
      <c r="F41">
        <v>1181.87597656</v>
      </c>
      <c r="G41">
        <v>1.4576</v>
      </c>
      <c r="H41">
        <v>9.9000003020963209E+37</v>
      </c>
      <c r="J41" s="2">
        <f>TREND(Calibration!$A$2:$A$4,Calibration!$B$2:$B$4,C41)</f>
        <v>418.75571256285235</v>
      </c>
      <c r="K41" s="2">
        <f>TREND(Calibration!$A$2:$A$4,Calibration!$C$2:$C$4,E41)</f>
        <v>1214.0452173206215</v>
      </c>
      <c r="L41" s="2">
        <f>TREND(Calibration!$A$2:$A$4,Calibration!$D$2:$D$4,G41)</f>
        <v>559.98755465901286</v>
      </c>
    </row>
    <row r="42" spans="1:12" x14ac:dyDescent="0.25">
      <c r="A42">
        <v>199268</v>
      </c>
      <c r="B42">
        <v>14.52099991</v>
      </c>
      <c r="C42">
        <v>0.60970002000000001</v>
      </c>
      <c r="D42">
        <v>1184.66796875</v>
      </c>
      <c r="E42">
        <v>2.9551000599999999</v>
      </c>
      <c r="F42">
        <v>1011.8239746100001</v>
      </c>
      <c r="G42">
        <v>1.4602999699999999</v>
      </c>
      <c r="H42">
        <v>9.9000003020963209E+37</v>
      </c>
      <c r="J42" s="2">
        <f>TREND(Calibration!$A$2:$A$4,Calibration!$B$2:$B$4,C42)</f>
        <v>421.1212088911833</v>
      </c>
      <c r="K42" s="2">
        <f>TREND(Calibration!$A$2:$A$4,Calibration!$C$2:$C$4,E42)</f>
        <v>1171.0715830260269</v>
      </c>
      <c r="L42" s="2">
        <f>TREND(Calibration!$A$2:$A$4,Calibration!$D$2:$D$4,G42)</f>
        <v>561.09724203484734</v>
      </c>
    </row>
    <row r="43" spans="1:12" x14ac:dyDescent="0.25">
      <c r="A43">
        <v>204268</v>
      </c>
      <c r="B43">
        <v>14.56400013</v>
      </c>
      <c r="C43">
        <v>0.61729997000000003</v>
      </c>
      <c r="D43">
        <v>1207.2600097699999</v>
      </c>
      <c r="E43">
        <v>2.7476999800000002</v>
      </c>
      <c r="F43">
        <v>1146.77404785</v>
      </c>
      <c r="G43">
        <v>1.46080005</v>
      </c>
      <c r="H43">
        <v>1370.16796875</v>
      </c>
      <c r="J43" s="2">
        <f>TREND(Calibration!$A$2:$A$4,Calibration!$B$2:$B$4,C43)</f>
        <v>425.8521330734921</v>
      </c>
      <c r="K43" s="2">
        <f>TREND(Calibration!$A$2:$A$4,Calibration!$C$2:$C$4,E43)</f>
        <v>1087.6970567577373</v>
      </c>
      <c r="L43" s="2">
        <f>TREND(Calibration!$A$2:$A$4,Calibration!$D$2:$D$4,G43)</f>
        <v>561.30277486036289</v>
      </c>
    </row>
    <row r="44" spans="1:12" x14ac:dyDescent="0.25">
      <c r="A44">
        <v>209271</v>
      </c>
      <c r="B44">
        <v>14.505000109999999</v>
      </c>
      <c r="C44">
        <v>0.60540002999999998</v>
      </c>
      <c r="D44">
        <v>1331.9360351600001</v>
      </c>
      <c r="E44">
        <v>2.8903000400000001</v>
      </c>
      <c r="F44">
        <v>1187.6789550799999</v>
      </c>
      <c r="G44">
        <v>1.4596999900000001</v>
      </c>
      <c r="H44">
        <v>9.9000003020963209E+37</v>
      </c>
      <c r="J44" s="2">
        <f>TREND(Calibration!$A$2:$A$4,Calibration!$B$2:$B$4,C44)</f>
        <v>418.44449040294501</v>
      </c>
      <c r="K44" s="2">
        <f>TREND(Calibration!$A$2:$A$4,Calibration!$C$2:$C$4,E44)</f>
        <v>1145.0220705587431</v>
      </c>
      <c r="L44" s="2">
        <f>TREND(Calibration!$A$2:$A$4,Calibration!$D$2:$D$4,G44)</f>
        <v>560.850650320216</v>
      </c>
    </row>
    <row r="45" spans="1:12" x14ac:dyDescent="0.25">
      <c r="A45">
        <v>214268</v>
      </c>
      <c r="B45">
        <v>14.3920002</v>
      </c>
      <c r="C45">
        <v>0.60750002000000003</v>
      </c>
      <c r="D45">
        <v>863.70800781000003</v>
      </c>
      <c r="E45">
        <v>2.7121000300000002</v>
      </c>
      <c r="F45">
        <v>1217.09997559</v>
      </c>
      <c r="G45">
        <v>1.4576</v>
      </c>
      <c r="H45">
        <v>1361.4530029299999</v>
      </c>
      <c r="J45" s="2">
        <f>TREND(Calibration!$A$2:$A$4,Calibration!$B$2:$B$4,C45)</f>
        <v>419.75172182862639</v>
      </c>
      <c r="K45" s="2">
        <f>TREND(Calibration!$A$2:$A$4,Calibration!$C$2:$C$4,E45)</f>
        <v>1073.3859293636458</v>
      </c>
      <c r="L45" s="2">
        <f>TREND(Calibration!$A$2:$A$4,Calibration!$D$2:$D$4,G45)</f>
        <v>559.98755465901286</v>
      </c>
    </row>
    <row r="46" spans="1:12" x14ac:dyDescent="0.25">
      <c r="A46">
        <v>219268</v>
      </c>
      <c r="B46">
        <v>14.25199986</v>
      </c>
      <c r="C46">
        <v>0.60650002999999997</v>
      </c>
      <c r="D46">
        <v>1113.5479736299999</v>
      </c>
      <c r="E46">
        <v>2.8092999500000002</v>
      </c>
      <c r="F46">
        <v>1035.5909423799999</v>
      </c>
      <c r="G46">
        <v>1.45220006</v>
      </c>
      <c r="H46">
        <v>9.9000003020963209E+37</v>
      </c>
      <c r="J46" s="2">
        <f>TREND(Calibration!$A$2:$A$4,Calibration!$B$2:$B$4,C46)</f>
        <v>419.12923393422346</v>
      </c>
      <c r="K46" s="2">
        <f>TREND(Calibration!$A$2:$A$4,Calibration!$C$2:$C$4,E46)</f>
        <v>1112.4601538447339</v>
      </c>
      <c r="L46" s="2">
        <f>TREND(Calibration!$A$2:$A$4,Calibration!$D$2:$D$4,G46)</f>
        <v>557.76817990734401</v>
      </c>
    </row>
    <row r="47" spans="1:12" x14ac:dyDescent="0.25">
      <c r="A47">
        <v>224268</v>
      </c>
      <c r="B47">
        <v>14.14500046</v>
      </c>
      <c r="C47">
        <v>0.61240000000000006</v>
      </c>
      <c r="D47">
        <v>1077.0959472699999</v>
      </c>
      <c r="E47">
        <v>3.09929991</v>
      </c>
      <c r="F47">
        <v>1066.55200195</v>
      </c>
      <c r="G47">
        <v>1.45270002</v>
      </c>
      <c r="H47">
        <v>9.9000003020963209E+37</v>
      </c>
      <c r="J47" s="2">
        <f>TREND(Calibration!$A$2:$A$4,Calibration!$B$2:$B$4,C47)</f>
        <v>422.80193056352988</v>
      </c>
      <c r="K47" s="2">
        <f>TREND(Calibration!$A$2:$A$4,Calibration!$C$2:$C$4,E47)</f>
        <v>1229.0397100475229</v>
      </c>
      <c r="L47" s="2">
        <f>TREND(Calibration!$A$2:$A$4,Calibration!$D$2:$D$4,G47)</f>
        <v>557.97366341287272</v>
      </c>
    </row>
    <row r="48" spans="1:12" x14ac:dyDescent="0.25">
      <c r="A48">
        <v>229268</v>
      </c>
      <c r="B48">
        <v>14.04800034</v>
      </c>
      <c r="C48">
        <v>0.61460000000000004</v>
      </c>
      <c r="D48">
        <v>1242.1450195299999</v>
      </c>
      <c r="E48">
        <v>2.6628999699999998</v>
      </c>
      <c r="F48">
        <v>844.56896973000005</v>
      </c>
      <c r="G48">
        <v>1.4510999899999999</v>
      </c>
      <c r="H48">
        <v>9.9000003020963209E+37</v>
      </c>
      <c r="J48" s="2">
        <f>TREND(Calibration!$A$2:$A$4,Calibration!$B$2:$B$4,C48)</f>
        <v>424.17141762608674</v>
      </c>
      <c r="K48" s="2">
        <f>TREND(Calibration!$A$2:$A$4,Calibration!$C$2:$C$4,E48)</f>
        <v>1053.6075778081813</v>
      </c>
      <c r="L48" s="2">
        <f>TREND(Calibration!$A$2:$A$4,Calibration!$D$2:$D$4,G48)</f>
        <v>557.31605125719818</v>
      </c>
    </row>
    <row r="49" spans="1:12" x14ac:dyDescent="0.25">
      <c r="A49">
        <v>234268</v>
      </c>
      <c r="B49">
        <v>14.074000359999999</v>
      </c>
      <c r="C49">
        <v>0.62</v>
      </c>
      <c r="D49">
        <v>1206.2120361299999</v>
      </c>
      <c r="E49">
        <v>2.6052000500000001</v>
      </c>
      <c r="F49">
        <v>1036.20996094</v>
      </c>
      <c r="G49">
        <v>1.4510999899999999</v>
      </c>
      <c r="H49">
        <v>9.9000003020963209E+37</v>
      </c>
      <c r="J49" s="2">
        <f>TREND(Calibration!$A$2:$A$4,Calibration!$B$2:$B$4,C49)</f>
        <v>427.53288587054459</v>
      </c>
      <c r="K49" s="2">
        <f>TREND(Calibration!$A$2:$A$4,Calibration!$C$2:$C$4,E49)</f>
        <v>1030.4122950690512</v>
      </c>
      <c r="L49" s="2">
        <f>TREND(Calibration!$A$2:$A$4,Calibration!$D$2:$D$4,G49)</f>
        <v>557.31605125719818</v>
      </c>
    </row>
    <row r="50" spans="1:12" x14ac:dyDescent="0.25">
      <c r="A50">
        <v>239268</v>
      </c>
      <c r="B50">
        <v>14.22999954</v>
      </c>
      <c r="C50">
        <v>0.62050002999999998</v>
      </c>
      <c r="D50">
        <v>1273.9680175799999</v>
      </c>
      <c r="E50">
        <v>2.9330000900000002</v>
      </c>
      <c r="F50">
        <v>941.61700439000003</v>
      </c>
      <c r="G50">
        <v>1.44949996</v>
      </c>
      <c r="H50">
        <v>9.9000003020963209E+37</v>
      </c>
      <c r="J50" s="2">
        <f>TREND(Calibration!$A$2:$A$4,Calibration!$B$2:$B$4,C50)</f>
        <v>427.84415160504022</v>
      </c>
      <c r="K50" s="2">
        <f>TREND(Calibration!$A$2:$A$4,Calibration!$C$2:$C$4,E50)</f>
        <v>1162.1874276809885</v>
      </c>
      <c r="L50" s="2">
        <f>TREND(Calibration!$A$2:$A$4,Calibration!$D$2:$D$4,G50)</f>
        <v>556.65843910152375</v>
      </c>
    </row>
    <row r="51" spans="1:12" x14ac:dyDescent="0.25">
      <c r="A51">
        <v>244268</v>
      </c>
      <c r="B51">
        <v>14.43700027</v>
      </c>
      <c r="C51">
        <v>0.62480002999999995</v>
      </c>
      <c r="D51">
        <v>1191.3280029299999</v>
      </c>
      <c r="E51">
        <v>3.1997001200000001</v>
      </c>
      <c r="F51">
        <v>9.9000003020963209E+37</v>
      </c>
      <c r="G51">
        <v>1.4505000100000001</v>
      </c>
      <c r="H51">
        <v>9.9000003020963209E+37</v>
      </c>
      <c r="J51" s="2">
        <f>TREND(Calibration!$A$2:$A$4,Calibration!$B$2:$B$4,C51)</f>
        <v>430.52087631821962</v>
      </c>
      <c r="K51" s="2">
        <f>TREND(Calibration!$A$2:$A$4,Calibration!$C$2:$C$4,E51)</f>
        <v>1269.4004463885447</v>
      </c>
      <c r="L51" s="2">
        <f>TREND(Calibration!$A$2:$A$4,Calibration!$D$2:$D$4,G51)</f>
        <v>557.06945954256696</v>
      </c>
    </row>
    <row r="52" spans="1:12" x14ac:dyDescent="0.25">
      <c r="A52">
        <v>249268</v>
      </c>
      <c r="B52">
        <v>14.53100014</v>
      </c>
      <c r="C52">
        <v>0.61510003000000002</v>
      </c>
      <c r="D52">
        <v>9.9000003020963209E+37</v>
      </c>
      <c r="E52">
        <v>2.9189000100000002</v>
      </c>
      <c r="F52">
        <v>977.15802001999998</v>
      </c>
      <c r="G52">
        <v>1.4510999899999999</v>
      </c>
      <c r="H52">
        <v>9.9000003020963209E+37</v>
      </c>
      <c r="J52" s="2">
        <f>TREND(Calibration!$A$2:$A$4,Calibration!$B$2:$B$4,C52)</f>
        <v>424.48268336058237</v>
      </c>
      <c r="K52" s="2">
        <f>TREND(Calibration!$A$2:$A$4,Calibration!$C$2:$C$4,E52)</f>
        <v>1156.5192163170152</v>
      </c>
      <c r="L52" s="2">
        <f>TREND(Calibration!$A$2:$A$4,Calibration!$D$2:$D$4,G52)</f>
        <v>557.31605125719818</v>
      </c>
    </row>
    <row r="53" spans="1:12" x14ac:dyDescent="0.25">
      <c r="A53">
        <v>254271</v>
      </c>
      <c r="B53">
        <v>14.56000042</v>
      </c>
      <c r="C53">
        <v>0.61080003000000005</v>
      </c>
      <c r="D53">
        <v>991.96801758000004</v>
      </c>
      <c r="E53">
        <v>2.66400003</v>
      </c>
      <c r="F53">
        <v>1056.60705566</v>
      </c>
      <c r="G53">
        <v>1.45270002</v>
      </c>
      <c r="H53">
        <v>9.9000003020963209E+37</v>
      </c>
      <c r="J53" s="2">
        <f>TREND(Calibration!$A$2:$A$4,Calibration!$B$2:$B$4,C53)</f>
        <v>421.80595864740297</v>
      </c>
      <c r="K53" s="2">
        <f>TREND(Calibration!$A$2:$A$4,Calibration!$C$2:$C$4,E53)</f>
        <v>1054.0498003057169</v>
      </c>
      <c r="L53" s="2">
        <f>TREND(Calibration!$A$2:$A$4,Calibration!$D$2:$D$4,G53)</f>
        <v>557.97366341287272</v>
      </c>
    </row>
    <row r="54" spans="1:12" x14ac:dyDescent="0.25">
      <c r="A54">
        <v>259268</v>
      </c>
      <c r="B54">
        <v>14.475999829999999</v>
      </c>
      <c r="C54">
        <v>0.60970002000000001</v>
      </c>
      <c r="D54">
        <v>810.41198729999996</v>
      </c>
      <c r="E54">
        <v>2.5257999899999999</v>
      </c>
      <c r="F54">
        <v>1164.0529785199999</v>
      </c>
      <c r="G54">
        <v>1.45159996</v>
      </c>
      <c r="H54">
        <v>1320.3640136700001</v>
      </c>
      <c r="J54" s="2">
        <f>TREND(Calibration!$A$2:$A$4,Calibration!$B$2:$B$4,C54)</f>
        <v>421.1212088911833</v>
      </c>
      <c r="K54" s="2">
        <f>TREND(Calibration!$A$2:$A$4,Calibration!$C$2:$C$4,E54)</f>
        <v>998.49358805517829</v>
      </c>
      <c r="L54" s="2">
        <f>TREND(Calibration!$A$2:$A$4,Calibration!$D$2:$D$4,G54)</f>
        <v>557.52153887272573</v>
      </c>
    </row>
    <row r="55" spans="1:12" x14ac:dyDescent="0.25">
      <c r="A55">
        <v>264268</v>
      </c>
      <c r="B55">
        <v>14.29399967</v>
      </c>
      <c r="C55">
        <v>0.60919999999999996</v>
      </c>
      <c r="D55">
        <v>9.9000003020963209E+37</v>
      </c>
      <c r="E55">
        <v>2.7244999399999998</v>
      </c>
      <c r="F55">
        <v>911.54998779000005</v>
      </c>
      <c r="G55">
        <v>1.4531999799999999</v>
      </c>
      <c r="H55">
        <v>9.9000003020963209E+37</v>
      </c>
      <c r="J55" s="2">
        <f>TREND(Calibration!$A$2:$A$4,Calibration!$B$2:$B$4,C55)</f>
        <v>420.80994938162883</v>
      </c>
      <c r="K55" s="2">
        <f>TREND(Calibration!$A$2:$A$4,Calibration!$C$2:$C$4,E55)</f>
        <v>1078.3706748951779</v>
      </c>
      <c r="L55" s="2">
        <f>TREND(Calibration!$A$2:$A$4,Calibration!$D$2:$D$4,G55)</f>
        <v>558.17914691840133</v>
      </c>
    </row>
    <row r="56" spans="1:12" x14ac:dyDescent="0.25">
      <c r="A56">
        <v>269271</v>
      </c>
      <c r="B56">
        <v>14.164999959999999</v>
      </c>
      <c r="C56">
        <v>0.60210001000000002</v>
      </c>
      <c r="D56">
        <v>865.03698729999996</v>
      </c>
      <c r="E56">
        <v>2.7330999399999998</v>
      </c>
      <c r="F56">
        <v>1100.6049804700001</v>
      </c>
      <c r="G56">
        <v>1.4543000500000001</v>
      </c>
      <c r="H56">
        <v>1353.41699219</v>
      </c>
      <c r="J56" s="2">
        <f>TREND(Calibration!$A$2:$A$4,Calibration!$B$2:$B$4,C56)</f>
        <v>416.39024735922732</v>
      </c>
      <c r="K56" s="2">
        <f>TREND(Calibration!$A$2:$A$4,Calibration!$C$2:$C$4,E56)</f>
        <v>1081.8278622111484</v>
      </c>
      <c r="L56" s="2">
        <f>TREND(Calibration!$A$2:$A$4,Calibration!$D$2:$D$4,G56)</f>
        <v>558.63127556854715</v>
      </c>
    </row>
    <row r="57" spans="1:12" x14ac:dyDescent="0.25">
      <c r="A57">
        <v>274268</v>
      </c>
      <c r="B57">
        <v>14.06099987</v>
      </c>
      <c r="C57">
        <v>0.60650002999999997</v>
      </c>
      <c r="D57">
        <v>777.53601074000005</v>
      </c>
      <c r="E57">
        <v>2.5683999100000001</v>
      </c>
      <c r="F57">
        <v>9.9000003020963209E+37</v>
      </c>
      <c r="G57">
        <v>1.4500000500000001</v>
      </c>
      <c r="H57">
        <v>1345.5789794899999</v>
      </c>
      <c r="J57" s="2">
        <f>TREND(Calibration!$A$2:$A$4,Calibration!$B$2:$B$4,C57)</f>
        <v>419.12923393422346</v>
      </c>
      <c r="K57" s="2">
        <f>TREND(Calibration!$A$2:$A$4,Calibration!$C$2:$C$4,E57)</f>
        <v>1015.6186930651043</v>
      </c>
      <c r="L57" s="2">
        <f>TREND(Calibration!$A$2:$A$4,Calibration!$D$2:$D$4,G57)</f>
        <v>556.86397603703824</v>
      </c>
    </row>
    <row r="58" spans="1:12" x14ac:dyDescent="0.25">
      <c r="A58">
        <v>279268</v>
      </c>
      <c r="B58">
        <v>13.97999954</v>
      </c>
      <c r="C58">
        <v>0.59460002000000001</v>
      </c>
      <c r="D58">
        <v>1359.76293945</v>
      </c>
      <c r="E58">
        <v>2.4528999300000001</v>
      </c>
      <c r="F58">
        <v>1226.26501465</v>
      </c>
      <c r="G58">
        <v>1.4505000100000001</v>
      </c>
      <c r="H58">
        <v>9.9000003020963209E+37</v>
      </c>
      <c r="J58" s="2">
        <f>TREND(Calibration!$A$2:$A$4,Calibration!$B$2:$B$4,C58)</f>
        <v>411.72154768908808</v>
      </c>
      <c r="K58" s="2">
        <f>TREND(Calibration!$A$2:$A$4,Calibration!$C$2:$C$4,E58)</f>
        <v>969.18787145453928</v>
      </c>
      <c r="L58" s="2">
        <f>TREND(Calibration!$A$2:$A$4,Calibration!$D$2:$D$4,G58)</f>
        <v>557.06945954256696</v>
      </c>
    </row>
    <row r="59" spans="1:12" x14ac:dyDescent="0.25">
      <c r="A59">
        <v>284268</v>
      </c>
      <c r="B59">
        <v>13.972999570000001</v>
      </c>
      <c r="C59">
        <v>0.59570003000000005</v>
      </c>
      <c r="D59">
        <v>391.05899047999998</v>
      </c>
      <c r="E59">
        <v>2.6970000299999999</v>
      </c>
      <c r="F59">
        <v>9.9000003020963209E+37</v>
      </c>
      <c r="G59">
        <v>1.45270002</v>
      </c>
      <c r="H59">
        <v>1369.4880371100001</v>
      </c>
      <c r="J59" s="2">
        <f>TREND(Calibration!$A$2:$A$4,Calibration!$B$2:$B$4,C59)</f>
        <v>412.40629744530776</v>
      </c>
      <c r="K59" s="2">
        <f>TREND(Calibration!$A$2:$A$4,Calibration!$C$2:$C$4,E59)</f>
        <v>1067.3157516344413</v>
      </c>
      <c r="L59" s="2">
        <f>TREND(Calibration!$A$2:$A$4,Calibration!$D$2:$D$4,G59)</f>
        <v>557.97366341287272</v>
      </c>
    </row>
    <row r="60" spans="1:12" x14ac:dyDescent="0.25">
      <c r="A60">
        <v>289268</v>
      </c>
      <c r="B60">
        <v>14.09000015</v>
      </c>
      <c r="C60">
        <v>0.59130000999999999</v>
      </c>
      <c r="D60">
        <v>9.9000003020963209E+37</v>
      </c>
      <c r="E60">
        <v>2.7704000500000001</v>
      </c>
      <c r="F60">
        <v>1054.9949951200001</v>
      </c>
      <c r="G60">
        <v>1.44889998</v>
      </c>
      <c r="H60">
        <v>9.9000003020963209E+37</v>
      </c>
      <c r="J60" s="2">
        <f>TREND(Calibration!$A$2:$A$4,Calibration!$B$2:$B$4,C60)</f>
        <v>409.6673108703115</v>
      </c>
      <c r="K60" s="2">
        <f>TREND(Calibration!$A$2:$A$4,Calibration!$C$2:$C$4,E60)</f>
        <v>1096.8224514176961</v>
      </c>
      <c r="L60" s="2">
        <f>TREND(Calibration!$A$2:$A$4,Calibration!$D$2:$D$4,G60)</f>
        <v>556.41184738689242</v>
      </c>
    </row>
    <row r="61" spans="1:12" x14ac:dyDescent="0.25">
      <c r="A61">
        <v>294268</v>
      </c>
      <c r="B61">
        <v>14.22999954</v>
      </c>
      <c r="C61">
        <v>0.58859998000000002</v>
      </c>
      <c r="D61">
        <v>1204.7020263700001</v>
      </c>
      <c r="E61">
        <v>2.6349000899999999</v>
      </c>
      <c r="F61">
        <v>9.9000003020963209E+37</v>
      </c>
      <c r="G61">
        <v>1.44889998</v>
      </c>
      <c r="H61">
        <v>9.9000003020963209E+37</v>
      </c>
      <c r="J61" s="2">
        <f>TREND(Calibration!$A$2:$A$4,Calibration!$B$2:$B$4,C61)</f>
        <v>407.986558073259</v>
      </c>
      <c r="K61" s="2">
        <f>TREND(Calibration!$A$2:$A$4,Calibration!$C$2:$C$4,E61)</f>
        <v>1042.3516673448441</v>
      </c>
      <c r="L61" s="2">
        <f>TREND(Calibration!$A$2:$A$4,Calibration!$D$2:$D$4,G61)</f>
        <v>556.41184738689242</v>
      </c>
    </row>
    <row r="62" spans="1:12" x14ac:dyDescent="0.25">
      <c r="A62">
        <v>299271</v>
      </c>
      <c r="B62">
        <v>14.355999949999999</v>
      </c>
      <c r="C62">
        <v>0.57679999000000004</v>
      </c>
      <c r="D62">
        <v>9.9000003020963209E+37</v>
      </c>
      <c r="E62">
        <v>2.5413999600000001</v>
      </c>
      <c r="F62">
        <v>788.74700928000004</v>
      </c>
      <c r="G62">
        <v>1.4467999899999999</v>
      </c>
      <c r="H62">
        <v>9.9000003020963209E+37</v>
      </c>
      <c r="J62" s="2">
        <f>TREND(Calibration!$A$2:$A$4,Calibration!$B$2:$B$4,C62)</f>
        <v>400.64113368994043</v>
      </c>
      <c r="K62" s="2">
        <f>TREND(Calibration!$A$2:$A$4,Calibration!$C$2:$C$4,E62)</f>
        <v>1004.7647529869834</v>
      </c>
      <c r="L62" s="2">
        <f>TREND(Calibration!$A$2:$A$4,Calibration!$D$2:$D$4,G62)</f>
        <v>555.54875172568927</v>
      </c>
    </row>
    <row r="63" spans="1:12" x14ac:dyDescent="0.25">
      <c r="A63">
        <v>304268</v>
      </c>
      <c r="B63">
        <v>14.411000250000001</v>
      </c>
      <c r="C63">
        <v>0.58109999000000001</v>
      </c>
      <c r="D63">
        <v>918.98999022999999</v>
      </c>
      <c r="E63">
        <v>2.5824999800000001</v>
      </c>
      <c r="F63">
        <v>1008.62097168</v>
      </c>
      <c r="G63">
        <v>1.4467999899999999</v>
      </c>
      <c r="H63">
        <v>9.9000003020963209E+37</v>
      </c>
      <c r="J63" s="2">
        <f>TREND(Calibration!$A$2:$A$4,Calibration!$B$2:$B$4,C63)</f>
        <v>403.31785840311983</v>
      </c>
      <c r="K63" s="2">
        <f>TREND(Calibration!$A$2:$A$4,Calibration!$C$2:$C$4,E63)</f>
        <v>1021.2869004090926</v>
      </c>
      <c r="L63" s="2">
        <f>TREND(Calibration!$A$2:$A$4,Calibration!$D$2:$D$4,G63)</f>
        <v>555.54875172568927</v>
      </c>
    </row>
    <row r="64" spans="1:12" x14ac:dyDescent="0.25">
      <c r="A64">
        <v>309282</v>
      </c>
      <c r="B64">
        <v>14.39500046</v>
      </c>
      <c r="C64">
        <v>0.59350002000000002</v>
      </c>
      <c r="D64">
        <v>889.24902343999997</v>
      </c>
      <c r="E64">
        <v>2.4382998900000001</v>
      </c>
      <c r="F64">
        <v>1347.9499511700001</v>
      </c>
      <c r="G64">
        <v>1.44410002</v>
      </c>
      <c r="H64">
        <v>9.9000003020963209E+37</v>
      </c>
      <c r="J64" s="2">
        <f>TREND(Calibration!$A$2:$A$4,Calibration!$B$2:$B$4,C64)</f>
        <v>411.03680415780963</v>
      </c>
      <c r="K64" s="2">
        <f>TREND(Calibration!$A$2:$A$4,Calibration!$C$2:$C$4,E64)</f>
        <v>963.31867690795048</v>
      </c>
      <c r="L64" s="2">
        <f>TREND(Calibration!$A$2:$A$4,Calibration!$D$2:$D$4,G64)</f>
        <v>554.4390643498549</v>
      </c>
    </row>
    <row r="65" spans="1:12" x14ac:dyDescent="0.25">
      <c r="A65">
        <v>314272</v>
      </c>
      <c r="B65">
        <v>14.210000040000001</v>
      </c>
      <c r="C65">
        <v>0.58160000999999995</v>
      </c>
      <c r="D65">
        <v>9.9000003020963209E+37</v>
      </c>
      <c r="E65">
        <v>3.1305999799999999</v>
      </c>
      <c r="F65">
        <v>1336.8730468700001</v>
      </c>
      <c r="G65">
        <v>1.4450999499999999</v>
      </c>
      <c r="H65">
        <v>9.9000003020963209E+37</v>
      </c>
      <c r="J65" s="2">
        <f>TREND(Calibration!$A$2:$A$4,Calibration!$B$2:$B$4,C65)</f>
        <v>403.62911791267419</v>
      </c>
      <c r="K65" s="2">
        <f>TREND(Calibration!$A$2:$A$4,Calibration!$C$2:$C$4,E65)</f>
        <v>1241.6222920234522</v>
      </c>
      <c r="L65" s="2">
        <f>TREND(Calibration!$A$2:$A$4,Calibration!$D$2:$D$4,G65)</f>
        <v>554.85003547091105</v>
      </c>
    </row>
    <row r="66" spans="1:12" x14ac:dyDescent="0.25">
      <c r="A66">
        <v>319271</v>
      </c>
      <c r="B66">
        <v>14.06400013</v>
      </c>
      <c r="C66">
        <v>0.59299999000000003</v>
      </c>
      <c r="D66">
        <v>1025.1140136700001</v>
      </c>
      <c r="E66">
        <v>2.8081998800000001</v>
      </c>
      <c r="F66">
        <v>9.9000003020963209E+37</v>
      </c>
      <c r="G66">
        <v>1.4457000499999999</v>
      </c>
      <c r="H66">
        <v>9.9000003020963209E+37</v>
      </c>
      <c r="J66" s="2">
        <f>TREND(Calibration!$A$2:$A$4,Calibration!$B$2:$B$4,C66)</f>
        <v>410.72553842331405</v>
      </c>
      <c r="K66" s="2">
        <f>TREND(Calibration!$A$2:$A$4,Calibration!$C$2:$C$4,E66)</f>
        <v>1112.0179273272131</v>
      </c>
      <c r="L66" s="2">
        <f>TREND(Calibration!$A$2:$A$4,Calibration!$D$2:$D$4,G66)</f>
        <v>555.09667650552933</v>
      </c>
    </row>
    <row r="67" spans="1:12" x14ac:dyDescent="0.25">
      <c r="A67">
        <v>324271</v>
      </c>
      <c r="B67">
        <v>13.97000027</v>
      </c>
      <c r="C67">
        <v>0.58700001000000002</v>
      </c>
      <c r="D67">
        <v>784.83801270000004</v>
      </c>
      <c r="E67">
        <v>2.63919997</v>
      </c>
      <c r="F67">
        <v>9.9000003020963209E+37</v>
      </c>
      <c r="G67">
        <v>1.44949996</v>
      </c>
      <c r="H67">
        <v>9.9000003020963209E+37</v>
      </c>
      <c r="J67" s="2">
        <f>TREND(Calibration!$A$2:$A$4,Calibration!$B$2:$B$4,C67)</f>
        <v>406.9905861571321</v>
      </c>
      <c r="K67" s="2">
        <f>TREND(Calibration!$A$2:$A$4,Calibration!$C$2:$C$4,E67)</f>
        <v>1044.0802127630066</v>
      </c>
      <c r="L67" s="2">
        <f>TREND(Calibration!$A$2:$A$4,Calibration!$D$2:$D$4,G67)</f>
        <v>556.65843910152375</v>
      </c>
    </row>
    <row r="68" spans="1:12" x14ac:dyDescent="0.25">
      <c r="A68">
        <v>329271</v>
      </c>
      <c r="B68">
        <v>13.944000239999999</v>
      </c>
      <c r="C68">
        <v>0.59299999000000003</v>
      </c>
      <c r="D68">
        <v>872.89898682</v>
      </c>
      <c r="E68">
        <v>2.5862999000000002</v>
      </c>
      <c r="F68">
        <v>9.9000003020963209E+37</v>
      </c>
      <c r="G68">
        <v>1.4510999899999999</v>
      </c>
      <c r="H68">
        <v>9.9000003020963209E+37</v>
      </c>
      <c r="J68" s="2">
        <f>TREND(Calibration!$A$2:$A$4,Calibration!$B$2:$B$4,C68)</f>
        <v>410.72553842331405</v>
      </c>
      <c r="K68" s="2">
        <f>TREND(Calibration!$A$2:$A$4,Calibration!$C$2:$C$4,E68)</f>
        <v>1022.8144626446394</v>
      </c>
      <c r="L68" s="2">
        <f>TREND(Calibration!$A$2:$A$4,Calibration!$D$2:$D$4,G68)</f>
        <v>557.31605125719818</v>
      </c>
    </row>
    <row r="69" spans="1:12" x14ac:dyDescent="0.25">
      <c r="A69">
        <v>334272</v>
      </c>
      <c r="B69">
        <v>13.972999570000001</v>
      </c>
      <c r="C69">
        <v>0.58969998000000001</v>
      </c>
      <c r="D69">
        <v>904.78002930000002</v>
      </c>
      <c r="E69">
        <v>2.1526000500000002</v>
      </c>
      <c r="F69">
        <v>9.9000003020963209E+37</v>
      </c>
      <c r="G69">
        <v>1.4505000100000001</v>
      </c>
      <c r="H69">
        <v>9.9000003020963209E+37</v>
      </c>
      <c r="J69" s="2">
        <f>TREND(Calibration!$A$2:$A$4,Calibration!$B$2:$B$4,C69)</f>
        <v>408.67130160453746</v>
      </c>
      <c r="K69" s="2">
        <f>TREND(Calibration!$A$2:$A$4,Calibration!$C$2:$C$4,E69)</f>
        <v>848.46776260296974</v>
      </c>
      <c r="L69" s="2">
        <f>TREND(Calibration!$A$2:$A$4,Calibration!$D$2:$D$4,G69)</f>
        <v>557.06945954256696</v>
      </c>
    </row>
    <row r="70" spans="1:12" x14ac:dyDescent="0.25">
      <c r="A70">
        <v>339282</v>
      </c>
      <c r="B70">
        <v>14.131999970000001</v>
      </c>
      <c r="C70">
        <v>0.58219999</v>
      </c>
      <c r="D70">
        <v>750.90002441000001</v>
      </c>
      <c r="E70">
        <v>2.4518001100000002</v>
      </c>
      <c r="F70">
        <v>9.9000003020963209E+37</v>
      </c>
      <c r="G70">
        <v>1.4531999799999999</v>
      </c>
      <c r="H70">
        <v>9.9000003020963209E+37</v>
      </c>
      <c r="J70" s="2">
        <f>TREND(Calibration!$A$2:$A$4,Calibration!$B$2:$B$4,C70)</f>
        <v>404.00260193439829</v>
      </c>
      <c r="K70" s="2">
        <f>TREND(Calibration!$A$2:$A$4,Calibration!$C$2:$C$4,E70)</f>
        <v>968.7457454366496</v>
      </c>
      <c r="L70" s="2">
        <f>TREND(Calibration!$A$2:$A$4,Calibration!$D$2:$D$4,G70)</f>
        <v>558.17914691840133</v>
      </c>
    </row>
    <row r="71" spans="1:12" x14ac:dyDescent="0.25">
      <c r="A71">
        <v>344272</v>
      </c>
      <c r="B71">
        <v>14.303999900000001</v>
      </c>
      <c r="C71">
        <v>0.59399997999999998</v>
      </c>
      <c r="D71">
        <v>617.41198729999996</v>
      </c>
      <c r="E71">
        <v>2.55170012</v>
      </c>
      <c r="F71">
        <v>9.9000003020963209E+37</v>
      </c>
      <c r="G71">
        <v>1.4549000299999999</v>
      </c>
      <c r="H71">
        <v>9.9000003020963209E+37</v>
      </c>
      <c r="J71" s="2">
        <f>TREND(Calibration!$A$2:$A$4,Calibration!$B$2:$B$4,C71)</f>
        <v>411.34802631771686</v>
      </c>
      <c r="K71" s="2">
        <f>TREND(Calibration!$A$2:$A$4,Calibration!$C$2:$C$4,E71)</f>
        <v>1008.9054021154097</v>
      </c>
      <c r="L71" s="2">
        <f>TREND(Calibration!$A$2:$A$4,Calibration!$D$2:$D$4,G71)</f>
        <v>558.87786728317838</v>
      </c>
    </row>
    <row r="72" spans="1:12" x14ac:dyDescent="0.25">
      <c r="A72">
        <v>349272</v>
      </c>
      <c r="B72">
        <v>14.375</v>
      </c>
      <c r="C72">
        <v>0.59939998000000005</v>
      </c>
      <c r="D72">
        <v>1244.9530029299999</v>
      </c>
      <c r="E72">
        <v>2.5404000299999998</v>
      </c>
      <c r="F72">
        <v>9.9000003020963209E+37</v>
      </c>
      <c r="G72">
        <v>1.4543000500000001</v>
      </c>
      <c r="H72">
        <v>9.9000003020963209E+37</v>
      </c>
      <c r="J72" s="2">
        <f>TREND(Calibration!$A$2:$A$4,Calibration!$B$2:$B$4,C72)</f>
        <v>414.70949456217483</v>
      </c>
      <c r="K72" s="2">
        <f>TREND(Calibration!$A$2:$A$4,Calibration!$C$2:$C$4,E72)</f>
        <v>1004.3627826017671</v>
      </c>
      <c r="L72" s="2">
        <f>TREND(Calibration!$A$2:$A$4,Calibration!$D$2:$D$4,G72)</f>
        <v>558.63127556854715</v>
      </c>
    </row>
    <row r="73" spans="1:12" x14ac:dyDescent="0.25">
      <c r="A73">
        <v>354271</v>
      </c>
      <c r="B73">
        <v>14.444000239999999</v>
      </c>
      <c r="C73">
        <v>0.59670000999999995</v>
      </c>
      <c r="D73">
        <v>1094.0899658200001</v>
      </c>
      <c r="E73">
        <v>2.6029999300000002</v>
      </c>
      <c r="F73">
        <v>9.9000003020963209E+37</v>
      </c>
      <c r="G73">
        <v>1.4510999899999999</v>
      </c>
      <c r="H73">
        <v>9.9000003020963209E+37</v>
      </c>
      <c r="J73" s="2">
        <f>TREND(Calibration!$A$2:$A$4,Calibration!$B$2:$B$4,C73)</f>
        <v>413.02877911476935</v>
      </c>
      <c r="K73" s="2">
        <f>TREND(Calibration!$A$2:$A$4,Calibration!$C$2:$C$4,E73)</f>
        <v>1029.5278500739798</v>
      </c>
      <c r="L73" s="2">
        <f>TREND(Calibration!$A$2:$A$4,Calibration!$D$2:$D$4,G73)</f>
        <v>557.31605125719818</v>
      </c>
    </row>
    <row r="74" spans="1:12" x14ac:dyDescent="0.25">
      <c r="A74">
        <v>359271</v>
      </c>
      <c r="B74">
        <v>14.355999949999999</v>
      </c>
      <c r="C74">
        <v>0.59619999000000001</v>
      </c>
      <c r="D74">
        <v>947.90997314000003</v>
      </c>
      <c r="E74">
        <v>2.5717001000000002</v>
      </c>
      <c r="F74">
        <v>9.9000003020963209E+37</v>
      </c>
      <c r="G74">
        <v>1.45700002</v>
      </c>
      <c r="H74">
        <v>1284.8649902300001</v>
      </c>
      <c r="J74" s="2">
        <f>TREND(Calibration!$A$2:$A$4,Calibration!$B$2:$B$4,C74)</f>
        <v>412.71751960521499</v>
      </c>
      <c r="K74" s="2">
        <f>TREND(Calibration!$A$2:$A$4,Calibration!$C$2:$C$4,E74)</f>
        <v>1016.9453645776966</v>
      </c>
      <c r="L74" s="2">
        <f>TREND(Calibration!$A$2:$A$4,Calibration!$D$2:$D$4,G74)</f>
        <v>559.74096294438152</v>
      </c>
    </row>
    <row r="75" spans="1:12" x14ac:dyDescent="0.25">
      <c r="A75">
        <v>364272</v>
      </c>
      <c r="B75">
        <v>14.22000027</v>
      </c>
      <c r="C75">
        <v>0.59939998000000005</v>
      </c>
      <c r="D75">
        <v>667.43298340000001</v>
      </c>
      <c r="E75">
        <v>2.5441000499999999</v>
      </c>
      <c r="F75">
        <v>9.9000003020963209E+37</v>
      </c>
      <c r="G75">
        <v>1.4586000400000001</v>
      </c>
      <c r="H75">
        <v>9.9000003020963209E+37</v>
      </c>
      <c r="J75" s="2">
        <f>TREND(Calibration!$A$2:$A$4,Calibration!$B$2:$B$4,C75)</f>
        <v>414.70949456217483</v>
      </c>
      <c r="K75" s="2">
        <f>TREND(Calibration!$A$2:$A$4,Calibration!$C$2:$C$4,E75)</f>
        <v>1005.8501851846553</v>
      </c>
      <c r="L75" s="2">
        <f>TREND(Calibration!$A$2:$A$4,Calibration!$D$2:$D$4,G75)</f>
        <v>560.39857099005712</v>
      </c>
    </row>
    <row r="76" spans="1:12" x14ac:dyDescent="0.25">
      <c r="A76">
        <v>369272</v>
      </c>
      <c r="B76">
        <v>14.06099987</v>
      </c>
      <c r="C76">
        <v>0.60110003000000001</v>
      </c>
      <c r="D76">
        <v>788.89801024999997</v>
      </c>
      <c r="E76">
        <v>2.4934001000000001</v>
      </c>
      <c r="F76">
        <v>9.9000003020963209E+37</v>
      </c>
      <c r="G76">
        <v>1.4558999500000001</v>
      </c>
      <c r="H76">
        <v>1313.3850097699999</v>
      </c>
      <c r="J76" s="2">
        <f>TREND(Calibration!$A$2:$A$4,Calibration!$B$2:$B$4,C76)</f>
        <v>415.76776568976561</v>
      </c>
      <c r="K76" s="2">
        <f>TREND(Calibration!$A$2:$A$4,Calibration!$C$2:$C$4,E76)</f>
        <v>985.46888006135941</v>
      </c>
      <c r="L76" s="2">
        <f>TREND(Calibration!$A$2:$A$4,Calibration!$D$2:$D$4,G76)</f>
        <v>559.28883429423581</v>
      </c>
    </row>
    <row r="77" spans="1:12" x14ac:dyDescent="0.25">
      <c r="A77">
        <v>374272</v>
      </c>
      <c r="B77">
        <v>13.946999549999999</v>
      </c>
      <c r="C77">
        <v>0.60320001999999995</v>
      </c>
      <c r="D77">
        <v>931.21801758000004</v>
      </c>
      <c r="E77">
        <v>2.3361999999999998</v>
      </c>
      <c r="F77">
        <v>9.9000003020963209E+37</v>
      </c>
      <c r="G77">
        <v>1.4558999500000001</v>
      </c>
      <c r="H77">
        <v>9.9000003020963209E+37</v>
      </c>
      <c r="J77" s="2">
        <f>TREND(Calibration!$A$2:$A$4,Calibration!$B$2:$B$4,C77)</f>
        <v>417.07499711544688</v>
      </c>
      <c r="K77" s="2">
        <f>TREND(Calibration!$A$2:$A$4,Calibration!$C$2:$C$4,E77)</f>
        <v>922.27467171376486</v>
      </c>
      <c r="L77" s="2">
        <f>TREND(Calibration!$A$2:$A$4,Calibration!$D$2:$D$4,G77)</f>
        <v>559.28883429423581</v>
      </c>
    </row>
    <row r="78" spans="1:12" x14ac:dyDescent="0.25">
      <c r="A78">
        <v>379272</v>
      </c>
      <c r="B78">
        <v>13.89500046</v>
      </c>
      <c r="C78">
        <v>0.60000001999999997</v>
      </c>
      <c r="D78">
        <v>882.47601318</v>
      </c>
      <c r="E78">
        <v>2.5694999699999999</v>
      </c>
      <c r="F78">
        <v>9.9000003020963209E+37</v>
      </c>
      <c r="G78">
        <v>1.4596999900000001</v>
      </c>
      <c r="H78">
        <v>1191.3790283200001</v>
      </c>
      <c r="J78" s="2">
        <f>TREND(Calibration!$A$2:$A$4,Calibration!$B$2:$B$4,C78)</f>
        <v>415.08301593354594</v>
      </c>
      <c r="K78" s="2">
        <f>TREND(Calibration!$A$2:$A$4,Calibration!$C$2:$C$4,E78)</f>
        <v>1016.0609155626398</v>
      </c>
      <c r="L78" s="2">
        <f>TREND(Calibration!$A$2:$A$4,Calibration!$D$2:$D$4,G78)</f>
        <v>560.850650320216</v>
      </c>
    </row>
    <row r="79" spans="1:12" x14ac:dyDescent="0.25">
      <c r="A79">
        <v>384272</v>
      </c>
      <c r="B79">
        <v>13.8920002</v>
      </c>
      <c r="C79">
        <v>0.58969998000000001</v>
      </c>
      <c r="D79">
        <v>1127.1469726600001</v>
      </c>
      <c r="E79">
        <v>2.4458000700000002</v>
      </c>
      <c r="F79">
        <v>9.9000003020963209E+37</v>
      </c>
      <c r="G79">
        <v>1.4623999599999999</v>
      </c>
      <c r="H79">
        <v>1340.8060302700001</v>
      </c>
      <c r="J79" s="2">
        <f>TREND(Calibration!$A$2:$A$4,Calibration!$B$2:$B$4,C79)</f>
        <v>408.67130160453746</v>
      </c>
      <c r="K79" s="2">
        <f>TREND(Calibration!$A$2:$A$4,Calibration!$C$2:$C$4,E79)</f>
        <v>966.33373820603151</v>
      </c>
      <c r="L79" s="2">
        <f>TREND(Calibration!$A$2:$A$4,Calibration!$D$2:$D$4,G79)</f>
        <v>561.96033769605049</v>
      </c>
    </row>
    <row r="80" spans="1:12" x14ac:dyDescent="0.25">
      <c r="A80">
        <v>389272</v>
      </c>
      <c r="B80">
        <v>14.045000079999999</v>
      </c>
      <c r="C80">
        <v>0.59780001999999999</v>
      </c>
      <c r="D80">
        <v>773.58099364999998</v>
      </c>
      <c r="E80">
        <v>2.4691000000000001</v>
      </c>
      <c r="F80">
        <v>1072.16503906</v>
      </c>
      <c r="G80">
        <v>1.46510005</v>
      </c>
      <c r="H80">
        <v>9.9000003020963209E+37</v>
      </c>
      <c r="J80" s="2">
        <f>TREND(Calibration!$A$2:$A$4,Calibration!$B$2:$B$4,C80)</f>
        <v>413.71352887098902</v>
      </c>
      <c r="K80" s="2">
        <f>TREND(Calibration!$A$2:$A$4,Calibration!$C$2:$C$4,E80)</f>
        <v>975.70027570126433</v>
      </c>
      <c r="L80" s="2">
        <f>TREND(Calibration!$A$2:$A$4,Calibration!$D$2:$D$4,G80)</f>
        <v>563.0700743918718</v>
      </c>
    </row>
    <row r="81" spans="1:12" x14ac:dyDescent="0.25">
      <c r="A81">
        <v>394272</v>
      </c>
      <c r="B81">
        <v>14.14500046</v>
      </c>
      <c r="C81">
        <v>0.59350002000000002</v>
      </c>
      <c r="D81">
        <v>1192.82299805</v>
      </c>
      <c r="E81">
        <v>2.2827999600000002</v>
      </c>
      <c r="F81">
        <v>832.01501465000001</v>
      </c>
      <c r="G81">
        <v>1.4688999700000001</v>
      </c>
      <c r="H81">
        <v>9.9000003020963209E+37</v>
      </c>
      <c r="J81" s="2">
        <f>TREND(Calibration!$A$2:$A$4,Calibration!$B$2:$B$4,C81)</f>
        <v>411.03680415780963</v>
      </c>
      <c r="K81" s="2">
        <f>TREND(Calibration!$A$2:$A$4,Calibration!$C$2:$C$4,E81)</f>
        <v>900.80793439279716</v>
      </c>
      <c r="L81" s="2">
        <f>TREND(Calibration!$A$2:$A$4,Calibration!$D$2:$D$4,G81)</f>
        <v>564.63184109786516</v>
      </c>
    </row>
    <row r="82" spans="1:12" x14ac:dyDescent="0.25">
      <c r="A82">
        <v>399272</v>
      </c>
      <c r="B82">
        <v>14.29399967</v>
      </c>
      <c r="C82">
        <v>0.59299999000000003</v>
      </c>
      <c r="D82">
        <v>1362.5689697299999</v>
      </c>
      <c r="E82">
        <v>2.4976999800000002</v>
      </c>
      <c r="F82">
        <v>692.35900878999996</v>
      </c>
      <c r="G82">
        <v>1.4683999999999999</v>
      </c>
      <c r="H82">
        <v>9.9000003020963209E+37</v>
      </c>
      <c r="J82" s="2">
        <f>TREND(Calibration!$A$2:$A$4,Calibration!$B$2:$B$4,C82)</f>
        <v>410.72553842331405</v>
      </c>
      <c r="K82" s="2">
        <f>TREND(Calibration!$A$2:$A$4,Calibration!$C$2:$C$4,E82)</f>
        <v>987.19742547952171</v>
      </c>
      <c r="L82" s="2">
        <f>TREND(Calibration!$A$2:$A$4,Calibration!$D$2:$D$4,G82)</f>
        <v>564.42635348233762</v>
      </c>
    </row>
    <row r="83" spans="1:12" x14ac:dyDescent="0.25">
      <c r="A83">
        <v>404272</v>
      </c>
      <c r="B83">
        <v>14.300999640000001</v>
      </c>
      <c r="C83">
        <v>0.59079999000000005</v>
      </c>
      <c r="D83">
        <v>9.9000003020963209E+37</v>
      </c>
      <c r="E83">
        <v>2.6277999900000002</v>
      </c>
      <c r="F83">
        <v>823.09100341999999</v>
      </c>
      <c r="G83">
        <v>1.47049999</v>
      </c>
      <c r="H83">
        <v>9.9000003020963209E+37</v>
      </c>
      <c r="J83" s="2">
        <f>TREND(Calibration!$A$2:$A$4,Calibration!$B$2:$B$4,C83)</f>
        <v>409.35605136075714</v>
      </c>
      <c r="K83" s="2">
        <f>TREND(Calibration!$A$2:$A$4,Calibration!$C$2:$C$4,E83)</f>
        <v>1039.4974376166904</v>
      </c>
      <c r="L83" s="2">
        <f>TREND(Calibration!$A$2:$A$4,Calibration!$D$2:$D$4,G83)</f>
        <v>565.28944914354065</v>
      </c>
    </row>
    <row r="84" spans="1:12" x14ac:dyDescent="0.25">
      <c r="A84">
        <v>409272</v>
      </c>
      <c r="B84">
        <v>14.21700001</v>
      </c>
      <c r="C84">
        <v>0.59939998000000005</v>
      </c>
      <c r="D84">
        <v>1051.93395996</v>
      </c>
      <c r="E84">
        <v>2.46530008</v>
      </c>
      <c r="F84">
        <v>967.53100586000005</v>
      </c>
      <c r="G84">
        <v>1.47049999</v>
      </c>
      <c r="H84">
        <v>9.9000003020963209E+37</v>
      </c>
      <c r="J84" s="2">
        <f>TREND(Calibration!$A$2:$A$4,Calibration!$B$2:$B$4,C84)</f>
        <v>414.70949456217483</v>
      </c>
      <c r="K84" s="2">
        <f>TREND(Calibration!$A$2:$A$4,Calibration!$C$2:$C$4,E84)</f>
        <v>974.17271346571749</v>
      </c>
      <c r="L84" s="2">
        <f>TREND(Calibration!$A$2:$A$4,Calibration!$D$2:$D$4,G84)</f>
        <v>565.28944914354065</v>
      </c>
    </row>
    <row r="85" spans="1:12" x14ac:dyDescent="0.25">
      <c r="A85">
        <v>414272</v>
      </c>
      <c r="B85">
        <v>14.079999920000001</v>
      </c>
      <c r="C85">
        <v>0.60919999999999996</v>
      </c>
      <c r="D85">
        <v>860.62597656000003</v>
      </c>
      <c r="E85">
        <v>2.2681999199999998</v>
      </c>
      <c r="F85">
        <v>1324.2790527300001</v>
      </c>
      <c r="G85">
        <v>1.4694999500000001</v>
      </c>
      <c r="H85">
        <v>9.9000003020963209E+37</v>
      </c>
      <c r="J85" s="2">
        <f>TREND(Calibration!$A$2:$A$4,Calibration!$B$2:$B$4,C85)</f>
        <v>420.80994938162883</v>
      </c>
      <c r="K85" s="2">
        <f>TREND(Calibration!$A$2:$A$4,Calibration!$C$2:$C$4,E85)</f>
        <v>894.93873984620814</v>
      </c>
      <c r="L85" s="2">
        <f>TREND(Calibration!$A$2:$A$4,Calibration!$D$2:$D$4,G85)</f>
        <v>564.8784328124965</v>
      </c>
    </row>
    <row r="86" spans="1:12" x14ac:dyDescent="0.25">
      <c r="A86">
        <v>419272</v>
      </c>
      <c r="B86">
        <v>13.944000239999999</v>
      </c>
      <c r="C86">
        <v>0.60699999000000004</v>
      </c>
      <c r="D86">
        <v>766.44799805000002</v>
      </c>
      <c r="E86">
        <v>2.36430001</v>
      </c>
      <c r="F86">
        <v>9.9000003020963209E+37</v>
      </c>
      <c r="G86">
        <v>1.47000003</v>
      </c>
      <c r="H86">
        <v>9.9000003020963209E+37</v>
      </c>
      <c r="J86" s="2">
        <f>TREND(Calibration!$A$2:$A$4,Calibration!$B$2:$B$4,C86)</f>
        <v>419.44045609413075</v>
      </c>
      <c r="K86" s="2">
        <f>TREND(Calibration!$A$2:$A$4,Calibration!$C$2:$C$4,E86)</f>
        <v>933.57083428942155</v>
      </c>
      <c r="L86" s="2">
        <f>TREND(Calibration!$A$2:$A$4,Calibration!$D$2:$D$4,G86)</f>
        <v>565.08396563801205</v>
      </c>
    </row>
    <row r="87" spans="1:12" x14ac:dyDescent="0.25">
      <c r="A87">
        <v>424272</v>
      </c>
      <c r="B87">
        <v>13.88899994</v>
      </c>
      <c r="C87">
        <v>0.60479998999999995</v>
      </c>
      <c r="D87">
        <v>847.32397461000005</v>
      </c>
      <c r="E87">
        <v>2.4393999599999998</v>
      </c>
      <c r="F87">
        <v>9.9000003020963209E+37</v>
      </c>
      <c r="G87">
        <v>1.47000003</v>
      </c>
      <c r="H87">
        <v>9.9000003020963209E+37</v>
      </c>
      <c r="J87" s="2">
        <f>TREND(Calibration!$A$2:$A$4,Calibration!$B$2:$B$4,C87)</f>
        <v>418.07096903157378</v>
      </c>
      <c r="K87" s="2">
        <f>TREND(Calibration!$A$2:$A$4,Calibration!$C$2:$C$4,E87)</f>
        <v>963.76090342547127</v>
      </c>
      <c r="L87" s="2">
        <f>TREND(Calibration!$A$2:$A$4,Calibration!$D$2:$D$4,G87)</f>
        <v>565.08396563801205</v>
      </c>
    </row>
    <row r="88" spans="1:12" x14ac:dyDescent="0.25">
      <c r="A88">
        <v>429272</v>
      </c>
      <c r="B88">
        <v>13.824000359999999</v>
      </c>
      <c r="C88">
        <v>0.60970002000000001</v>
      </c>
      <c r="D88">
        <v>845.02099609000004</v>
      </c>
      <c r="E88">
        <v>2.4992999999999999</v>
      </c>
      <c r="F88">
        <v>9.9000003020963209E+37</v>
      </c>
      <c r="G88">
        <v>1.4694999500000001</v>
      </c>
      <c r="H88">
        <v>9.9000003020963209E+37</v>
      </c>
      <c r="J88" s="2">
        <f>TREND(Calibration!$A$2:$A$4,Calibration!$B$2:$B$4,C88)</f>
        <v>421.1212088911833</v>
      </c>
      <c r="K88" s="2">
        <f>TREND(Calibration!$A$2:$A$4,Calibration!$C$2:$C$4,E88)</f>
        <v>987.84063115967274</v>
      </c>
      <c r="L88" s="2">
        <f>TREND(Calibration!$A$2:$A$4,Calibration!$D$2:$D$4,G88)</f>
        <v>564.8784328124965</v>
      </c>
    </row>
    <row r="89" spans="1:12" x14ac:dyDescent="0.25">
      <c r="A89">
        <v>434272</v>
      </c>
      <c r="B89">
        <v>13.852999690000001</v>
      </c>
      <c r="C89">
        <v>0.61129999000000002</v>
      </c>
      <c r="D89">
        <v>744.13299560999997</v>
      </c>
      <c r="E89">
        <v>2.4723000499999999</v>
      </c>
      <c r="F89">
        <v>9.9000003020963209E+37</v>
      </c>
      <c r="G89">
        <v>1.4737999399999999</v>
      </c>
      <c r="H89">
        <v>9.9000003020963209E+37</v>
      </c>
      <c r="J89" s="2">
        <f>TREND(Calibration!$A$2:$A$4,Calibration!$B$2:$B$4,C89)</f>
        <v>422.11718080731021</v>
      </c>
      <c r="K89" s="2">
        <f>TREND(Calibration!$A$2:$A$4,Calibration!$C$2:$C$4,E89)</f>
        <v>976.98669108155173</v>
      </c>
      <c r="L89" s="2">
        <f>TREND(Calibration!$A$2:$A$4,Calibration!$D$2:$D$4,G89)</f>
        <v>566.64572823400647</v>
      </c>
    </row>
    <row r="90" spans="1:12" x14ac:dyDescent="0.25">
      <c r="A90">
        <v>439272</v>
      </c>
      <c r="B90">
        <v>13.99600029</v>
      </c>
      <c r="C90">
        <v>0.60159998999999997</v>
      </c>
      <c r="D90">
        <v>766.25598145000004</v>
      </c>
      <c r="E90">
        <v>2.6851000799999998</v>
      </c>
      <c r="F90">
        <v>9.9000003020963209E+37</v>
      </c>
      <c r="G90">
        <v>1.47490001</v>
      </c>
      <c r="H90">
        <v>1336.0469970700001</v>
      </c>
      <c r="J90" s="2">
        <f>TREND(Calibration!$A$2:$A$4,Calibration!$B$2:$B$4,C90)</f>
        <v>416.07898784967284</v>
      </c>
      <c r="K90" s="2">
        <f>TREND(Calibration!$A$2:$A$4,Calibration!$C$2:$C$4,E90)</f>
        <v>1062.5319892855246</v>
      </c>
      <c r="L90" s="2">
        <f>TREND(Calibration!$A$2:$A$4,Calibration!$D$2:$D$4,G90)</f>
        <v>567.09785688415229</v>
      </c>
    </row>
    <row r="91" spans="1:12" x14ac:dyDescent="0.25">
      <c r="A91">
        <v>444272</v>
      </c>
      <c r="B91">
        <v>14.164999959999999</v>
      </c>
      <c r="C91">
        <v>0.60049998999999998</v>
      </c>
      <c r="D91">
        <v>866.38201904000005</v>
      </c>
      <c r="E91">
        <v>2.5306000700000002</v>
      </c>
      <c r="F91">
        <v>9.9000003020963209E+37</v>
      </c>
      <c r="G91">
        <v>1.47860003</v>
      </c>
      <c r="H91">
        <v>1295.5329589800001</v>
      </c>
      <c r="J91" s="2">
        <f>TREND(Calibration!$A$2:$A$4,Calibration!$B$2:$B$4,C91)</f>
        <v>415.39424431839439</v>
      </c>
      <c r="K91" s="2">
        <f>TREND(Calibration!$A$2:$A$4,Calibration!$C$2:$C$4,E91)</f>
        <v>1000.4232131356022</v>
      </c>
      <c r="L91" s="2">
        <f>TREND(Calibration!$A$2:$A$4,Calibration!$D$2:$D$4,G91)</f>
        <v>568.61856470102987</v>
      </c>
    </row>
    <row r="92" spans="1:12" x14ac:dyDescent="0.25">
      <c r="A92">
        <v>449273</v>
      </c>
      <c r="B92">
        <v>14.303999900000001</v>
      </c>
      <c r="C92">
        <v>0.59619999000000001</v>
      </c>
      <c r="D92">
        <v>773.59997558999999</v>
      </c>
      <c r="E92">
        <v>2.40750003</v>
      </c>
      <c r="F92">
        <v>9.9000003020963209E+37</v>
      </c>
      <c r="G92">
        <v>1.47539997</v>
      </c>
      <c r="H92">
        <v>9.9000003020963209E+37</v>
      </c>
      <c r="J92" s="2">
        <f>TREND(Calibration!$A$2:$A$4,Calibration!$B$2:$B$4,C92)</f>
        <v>412.71751960521499</v>
      </c>
      <c r="K92" s="2">
        <f>TREND(Calibration!$A$2:$A$4,Calibration!$C$2:$C$4,E92)</f>
        <v>950.93717861426774</v>
      </c>
      <c r="L92" s="2">
        <f>TREND(Calibration!$A$2:$A$4,Calibration!$D$2:$D$4,G92)</f>
        <v>567.3033403896809</v>
      </c>
    </row>
    <row r="93" spans="1:12" x14ac:dyDescent="0.25">
      <c r="A93">
        <v>454272</v>
      </c>
      <c r="B93">
        <v>14.36299992</v>
      </c>
      <c r="C93">
        <v>0.60049998999999998</v>
      </c>
      <c r="D93">
        <v>936.70898437000005</v>
      </c>
      <c r="E93">
        <v>2.3680999300000001</v>
      </c>
      <c r="F93">
        <v>9.9000003020963209E+37</v>
      </c>
      <c r="G93">
        <v>1.4759000499999999</v>
      </c>
      <c r="H93">
        <v>9.9000003020963209E+37</v>
      </c>
      <c r="J93" s="2">
        <f>TREND(Calibration!$A$2:$A$4,Calibration!$B$2:$B$4,C93)</f>
        <v>415.39424431839439</v>
      </c>
      <c r="K93" s="2">
        <f>TREND(Calibration!$A$2:$A$4,Calibration!$C$2:$C$4,E93)</f>
        <v>935.09839652496851</v>
      </c>
      <c r="L93" s="2">
        <f>TREND(Calibration!$A$2:$A$4,Calibration!$D$2:$D$4,G93)</f>
        <v>567.50887321519645</v>
      </c>
    </row>
    <row r="94" spans="1:12" x14ac:dyDescent="0.25">
      <c r="A94">
        <v>459273</v>
      </c>
      <c r="B94">
        <v>14.277999879999999</v>
      </c>
      <c r="C94">
        <v>0.59509999000000002</v>
      </c>
      <c r="D94">
        <v>1284.6860351600001</v>
      </c>
      <c r="E94">
        <v>2.47340012</v>
      </c>
      <c r="F94">
        <v>1017.36901855</v>
      </c>
      <c r="G94">
        <v>1.47490001</v>
      </c>
      <c r="H94">
        <v>9.9000003020963209E+37</v>
      </c>
      <c r="J94" s="2">
        <f>TREND(Calibration!$A$2:$A$4,Calibration!$B$2:$B$4,C94)</f>
        <v>412.03277607393653</v>
      </c>
      <c r="K94" s="2">
        <f>TREND(Calibration!$A$2:$A$4,Calibration!$C$2:$C$4,E94)</f>
        <v>977.42891759907263</v>
      </c>
      <c r="L94" s="2">
        <f>TREND(Calibration!$A$2:$A$4,Calibration!$D$2:$D$4,G94)</f>
        <v>567.09785688415229</v>
      </c>
    </row>
    <row r="95" spans="1:12" x14ac:dyDescent="0.25">
      <c r="A95">
        <v>464272</v>
      </c>
      <c r="B95">
        <v>14.17099953</v>
      </c>
      <c r="C95">
        <v>0.59399997999999998</v>
      </c>
      <c r="D95">
        <v>962.69097899999997</v>
      </c>
      <c r="E95">
        <v>2.3735001100000002</v>
      </c>
      <c r="F95">
        <v>921.54901123000002</v>
      </c>
      <c r="G95">
        <v>1.4722000399999999</v>
      </c>
      <c r="H95">
        <v>9.9000003020963209E+37</v>
      </c>
      <c r="J95" s="2">
        <f>TREND(Calibration!$A$2:$A$4,Calibration!$B$2:$B$4,C95)</f>
        <v>411.34802631771686</v>
      </c>
      <c r="K95" s="2">
        <f>TREND(Calibration!$A$2:$A$4,Calibration!$C$2:$C$4,E95)</f>
        <v>937.26926092031249</v>
      </c>
      <c r="L95" s="2">
        <f>TREND(Calibration!$A$2:$A$4,Calibration!$D$2:$D$4,G95)</f>
        <v>565.98816950831781</v>
      </c>
    </row>
    <row r="96" spans="1:12" x14ac:dyDescent="0.25">
      <c r="A96">
        <v>469272</v>
      </c>
      <c r="B96">
        <v>14.03499985</v>
      </c>
      <c r="C96">
        <v>0.58969998000000001</v>
      </c>
      <c r="D96">
        <v>1145.95703125</v>
      </c>
      <c r="E96">
        <v>2.4107000799999998</v>
      </c>
      <c r="F96">
        <v>780.90802001999998</v>
      </c>
      <c r="G96">
        <v>1.47109997</v>
      </c>
      <c r="H96">
        <v>9.9000003020963209E+37</v>
      </c>
      <c r="J96" s="2">
        <f>TREND(Calibration!$A$2:$A$4,Calibration!$B$2:$B$4,C96)</f>
        <v>408.67130160453746</v>
      </c>
      <c r="K96" s="2">
        <f>TREND(Calibration!$A$2:$A$4,Calibration!$C$2:$C$4,E96)</f>
        <v>952.22359399455513</v>
      </c>
      <c r="L96" s="2">
        <f>TREND(Calibration!$A$2:$A$4,Calibration!$D$2:$D$4,G96)</f>
        <v>565.5360408581721</v>
      </c>
    </row>
    <row r="97" spans="1:12" x14ac:dyDescent="0.25">
      <c r="A97">
        <v>474272</v>
      </c>
      <c r="B97">
        <v>13.96700001</v>
      </c>
      <c r="C97">
        <v>0.59189999000000004</v>
      </c>
      <c r="D97">
        <v>1233.0889892600001</v>
      </c>
      <c r="E97">
        <v>2.3615999200000002</v>
      </c>
      <c r="F97">
        <v>665.40197753999996</v>
      </c>
      <c r="G97">
        <v>1.47109997</v>
      </c>
      <c r="H97">
        <v>9.9000003020963209E+37</v>
      </c>
      <c r="J97" s="2">
        <f>TREND(Calibration!$A$2:$A$4,Calibration!$B$2:$B$4,C97)</f>
        <v>410.04079489203559</v>
      </c>
      <c r="K97" s="2">
        <f>TREND(Calibration!$A$2:$A$4,Calibration!$C$2:$C$4,E97)</f>
        <v>932.48540209174962</v>
      </c>
      <c r="L97" s="2">
        <f>TREND(Calibration!$A$2:$A$4,Calibration!$D$2:$D$4,G97)</f>
        <v>565.5360408581721</v>
      </c>
    </row>
    <row r="98" spans="1:12" x14ac:dyDescent="0.25">
      <c r="A98">
        <v>479272</v>
      </c>
      <c r="B98">
        <v>13.930999760000001</v>
      </c>
      <c r="C98">
        <v>0.59619999000000001</v>
      </c>
      <c r="D98">
        <v>1342.33203125</v>
      </c>
      <c r="E98">
        <v>2.3951001199999999</v>
      </c>
      <c r="F98">
        <v>712.68402100000003</v>
      </c>
      <c r="G98">
        <v>1.4759000499999999</v>
      </c>
      <c r="H98">
        <v>9.9000003020963209E+37</v>
      </c>
      <c r="J98" s="2">
        <f>TREND(Calibration!$A$2:$A$4,Calibration!$B$2:$B$4,C98)</f>
        <v>412.71751960521499</v>
      </c>
      <c r="K98" s="2">
        <f>TREND(Calibration!$A$2:$A$4,Calibration!$C$2:$C$4,E98)</f>
        <v>945.95243308273552</v>
      </c>
      <c r="L98" s="2">
        <f>TREND(Calibration!$A$2:$A$4,Calibration!$D$2:$D$4,G98)</f>
        <v>567.50887321519645</v>
      </c>
    </row>
    <row r="99" spans="1:12" x14ac:dyDescent="0.25">
      <c r="A99">
        <v>484272</v>
      </c>
      <c r="B99">
        <v>14.022000309999999</v>
      </c>
      <c r="C99">
        <v>0.59189999000000004</v>
      </c>
      <c r="D99">
        <v>9.9000003020963209E+37</v>
      </c>
      <c r="E99">
        <v>2.4895999400000002</v>
      </c>
      <c r="F99">
        <v>656.42102050999995</v>
      </c>
      <c r="G99">
        <v>1.47109997</v>
      </c>
      <c r="H99">
        <v>9.9000003020963209E+37</v>
      </c>
      <c r="J99" s="2">
        <f>TREND(Calibration!$A$2:$A$4,Calibration!$B$2:$B$4,C99)</f>
        <v>410.04079489203559</v>
      </c>
      <c r="K99" s="2">
        <f>TREND(Calibration!$A$2:$A$4,Calibration!$C$2:$C$4,E99)</f>
        <v>983.94122134616657</v>
      </c>
      <c r="L99" s="2">
        <f>TREND(Calibration!$A$2:$A$4,Calibration!$D$2:$D$4,G99)</f>
        <v>565.5360408581721</v>
      </c>
    </row>
    <row r="100" spans="1:12" x14ac:dyDescent="0.25">
      <c r="A100">
        <v>489272</v>
      </c>
      <c r="B100">
        <v>14.180999760000001</v>
      </c>
      <c r="C100">
        <v>0.58810001999999995</v>
      </c>
      <c r="D100">
        <v>1182.0529785199999</v>
      </c>
      <c r="E100">
        <v>2.4700999299999999</v>
      </c>
      <c r="F100">
        <v>639.76300048999997</v>
      </c>
      <c r="G100">
        <v>1.47490001</v>
      </c>
      <c r="H100">
        <v>9.9000003020963209E+37</v>
      </c>
      <c r="J100" s="2">
        <f>TREND(Calibration!$A$2:$A$4,Calibration!$B$2:$B$4,C100)</f>
        <v>407.67533591335172</v>
      </c>
      <c r="K100" s="2">
        <f>TREND(Calibration!$A$2:$A$4,Calibration!$C$2:$C$4,E100)</f>
        <v>976.10224608648036</v>
      </c>
      <c r="L100" s="2">
        <f>TREND(Calibration!$A$2:$A$4,Calibration!$D$2:$D$4,G100)</f>
        <v>567.09785688415229</v>
      </c>
    </row>
    <row r="101" spans="1:12" x14ac:dyDescent="0.25">
      <c r="A101">
        <v>494268</v>
      </c>
      <c r="B101">
        <v>14.36900043</v>
      </c>
      <c r="C101">
        <v>0.59079999000000005</v>
      </c>
      <c r="D101">
        <v>987.48199463000003</v>
      </c>
      <c r="E101">
        <v>2.5964999199999999</v>
      </c>
      <c r="F101">
        <v>810.16802978999999</v>
      </c>
      <c r="G101">
        <v>1.4770000000000001</v>
      </c>
      <c r="H101">
        <v>9.9000003020963209E+37</v>
      </c>
      <c r="J101" s="2">
        <f>TREND(Calibration!$A$2:$A$4,Calibration!$B$2:$B$4,C101)</f>
        <v>409.35605136075714</v>
      </c>
      <c r="K101" s="2">
        <f>TREND(Calibration!$A$2:$A$4,Calibration!$C$2:$C$4,E101)</f>
        <v>1026.9148556407608</v>
      </c>
      <c r="L101" s="2">
        <f>TREND(Calibration!$A$2:$A$4,Calibration!$D$2:$D$4,G101)</f>
        <v>567.96095254535544</v>
      </c>
    </row>
    <row r="102" spans="1:12" x14ac:dyDescent="0.25">
      <c r="A102">
        <v>499271</v>
      </c>
      <c r="B102">
        <v>14.48600006</v>
      </c>
      <c r="C102">
        <v>0.59350002000000002</v>
      </c>
      <c r="D102">
        <v>9.9000003020963209E+37</v>
      </c>
      <c r="E102">
        <v>2.4091000600000001</v>
      </c>
      <c r="F102">
        <v>870.44598388999998</v>
      </c>
      <c r="G102">
        <v>1.4780999399999999</v>
      </c>
      <c r="H102">
        <v>9.9000003020963209E+37</v>
      </c>
      <c r="J102" s="2">
        <f>TREND(Calibration!$A$2:$A$4,Calibration!$B$2:$B$4,C102)</f>
        <v>411.03680415780963</v>
      </c>
      <c r="K102" s="2">
        <f>TREND(Calibration!$A$2:$A$4,Calibration!$C$2:$C$4,E102)</f>
        <v>951.5803883144041</v>
      </c>
      <c r="L102" s="2">
        <f>TREND(Calibration!$A$2:$A$4,Calibration!$D$2:$D$4,G102)</f>
        <v>568.41302776551538</v>
      </c>
    </row>
    <row r="103" spans="1:12" x14ac:dyDescent="0.25">
      <c r="A103">
        <v>504268</v>
      </c>
      <c r="B103">
        <v>14.51799965</v>
      </c>
      <c r="C103">
        <v>0.58539998999999998</v>
      </c>
      <c r="D103">
        <v>1080.7089843700001</v>
      </c>
      <c r="E103">
        <v>2.4911999699999998</v>
      </c>
      <c r="F103">
        <v>1077.8289794899999</v>
      </c>
      <c r="G103">
        <v>1.48029995</v>
      </c>
      <c r="H103">
        <v>9.9000003020963209E+37</v>
      </c>
      <c r="J103" s="2">
        <f>TREND(Calibration!$A$2:$A$4,Calibration!$B$2:$B$4,C103)</f>
        <v>405.99458311629922</v>
      </c>
      <c r="K103" s="2">
        <f>TREND(Calibration!$A$2:$A$4,Calibration!$C$2:$C$4,E103)</f>
        <v>984.58443104630271</v>
      </c>
      <c r="L103" s="2">
        <f>TREND(Calibration!$A$2:$A$4,Calibration!$D$2:$D$4,G103)</f>
        <v>569.31723163582114</v>
      </c>
    </row>
    <row r="104" spans="1:12" x14ac:dyDescent="0.25">
      <c r="A104">
        <v>509268</v>
      </c>
      <c r="B104">
        <v>14.463000299999999</v>
      </c>
      <c r="C104">
        <v>0.58490001999999996</v>
      </c>
      <c r="D104">
        <v>1036.8060302700001</v>
      </c>
      <c r="E104">
        <v>2.4960999500000001</v>
      </c>
      <c r="F104">
        <v>1021.55401611</v>
      </c>
      <c r="G104">
        <v>1.48029995</v>
      </c>
      <c r="H104">
        <v>9.9000003020963209E+37</v>
      </c>
      <c r="J104" s="2">
        <f>TREND(Calibration!$A$2:$A$4,Calibration!$B$2:$B$4,C104)</f>
        <v>405.68335473145078</v>
      </c>
      <c r="K104" s="2">
        <f>TREND(Calibration!$A$2:$A$4,Calibration!$C$2:$C$4,E104)</f>
        <v>986.55421577938534</v>
      </c>
      <c r="L104" s="2">
        <f>TREND(Calibration!$A$2:$A$4,Calibration!$D$2:$D$4,G104)</f>
        <v>569.31723163582114</v>
      </c>
    </row>
    <row r="105" spans="1:12" x14ac:dyDescent="0.25">
      <c r="A105">
        <v>514268</v>
      </c>
      <c r="B105">
        <v>14.31700039</v>
      </c>
      <c r="C105">
        <v>0.57840002000000001</v>
      </c>
      <c r="D105">
        <v>1166.0389404299999</v>
      </c>
      <c r="E105">
        <v>2.4312999199999998</v>
      </c>
      <c r="F105">
        <v>769.02502441000001</v>
      </c>
      <c r="G105">
        <v>1.47860003</v>
      </c>
      <c r="H105">
        <v>9.9000003020963209E+37</v>
      </c>
      <c r="J105" s="2">
        <f>TREND(Calibration!$A$2:$A$4,Calibration!$B$2:$B$4,C105)</f>
        <v>401.63714295571447</v>
      </c>
      <c r="K105" s="2">
        <f>TREND(Calibration!$A$2:$A$4,Calibration!$C$2:$C$4,E105)</f>
        <v>960.50469929211602</v>
      </c>
      <c r="L105" s="2">
        <f>TREND(Calibration!$A$2:$A$4,Calibration!$D$2:$D$4,G105)</f>
        <v>568.61856470102987</v>
      </c>
    </row>
    <row r="106" spans="1:12" x14ac:dyDescent="0.25">
      <c r="A106">
        <v>519268</v>
      </c>
      <c r="B106">
        <v>14.20400047</v>
      </c>
      <c r="C106">
        <v>0.58219999</v>
      </c>
      <c r="D106">
        <v>1095.4239502</v>
      </c>
      <c r="E106">
        <v>2.5339000199999999</v>
      </c>
      <c r="F106">
        <v>904.76702881000006</v>
      </c>
      <c r="G106">
        <v>1.47969997</v>
      </c>
      <c r="H106">
        <v>9.9000003020963209E+37</v>
      </c>
      <c r="J106" s="2">
        <f>TREND(Calibration!$A$2:$A$4,Calibration!$B$2:$B$4,C106)</f>
        <v>404.00260193439829</v>
      </c>
      <c r="K106" s="2">
        <f>TREND(Calibration!$A$2:$A$4,Calibration!$C$2:$C$4,E106)</f>
        <v>1001.7497881685483</v>
      </c>
      <c r="L106" s="2">
        <f>TREND(Calibration!$A$2:$A$4,Calibration!$D$2:$D$4,G106)</f>
        <v>569.07063992118981</v>
      </c>
    </row>
    <row r="107" spans="1:12" x14ac:dyDescent="0.25">
      <c r="A107">
        <v>524268</v>
      </c>
      <c r="B107">
        <v>14.196999549999999</v>
      </c>
      <c r="C107">
        <v>0.59399997999999998</v>
      </c>
      <c r="D107">
        <v>744.50598145000004</v>
      </c>
      <c r="E107">
        <v>2.4437000800000002</v>
      </c>
      <c r="F107">
        <v>9.9000003020963209E+37</v>
      </c>
      <c r="G107">
        <v>1.48730004</v>
      </c>
      <c r="H107">
        <v>9.9000003020963209E+37</v>
      </c>
      <c r="J107" s="2">
        <f>TREND(Calibration!$A$2:$A$4,Calibration!$B$2:$B$4,C107)</f>
        <v>411.34802631771686</v>
      </c>
      <c r="K107" s="2">
        <f>TREND(Calibration!$A$2:$A$4,Calibration!$C$2:$C$4,E107)</f>
        <v>965.48954532327969</v>
      </c>
      <c r="L107" s="2">
        <f>TREND(Calibration!$A$2:$A$4,Calibration!$D$2:$D$4,G107)</f>
        <v>572.19426786315148</v>
      </c>
    </row>
    <row r="108" spans="1:12" x14ac:dyDescent="0.25">
      <c r="A108">
        <v>529271</v>
      </c>
      <c r="B108">
        <v>14.152000429999999</v>
      </c>
      <c r="C108">
        <v>0.59509999000000002</v>
      </c>
      <c r="D108">
        <v>1162.6639404299999</v>
      </c>
      <c r="E108">
        <v>2.3961999399999998</v>
      </c>
      <c r="F108">
        <v>9.9000003020963209E+37</v>
      </c>
      <c r="G108">
        <v>1.4878</v>
      </c>
      <c r="H108">
        <v>9.9000003020963209E+37</v>
      </c>
      <c r="J108" s="2">
        <f>TREND(Calibration!$A$2:$A$4,Calibration!$B$2:$B$4,C108)</f>
        <v>412.03277607393653</v>
      </c>
      <c r="K108" s="2">
        <f>TREND(Calibration!$A$2:$A$4,Calibration!$C$2:$C$4,E108)</f>
        <v>946.39455910062509</v>
      </c>
      <c r="L108" s="2">
        <f>TREND(Calibration!$A$2:$A$4,Calibration!$D$2:$D$4,G108)</f>
        <v>572.39975136868009</v>
      </c>
    </row>
    <row r="109" spans="1:12" x14ac:dyDescent="0.25">
      <c r="A109">
        <v>534268</v>
      </c>
      <c r="B109">
        <v>14.178000450000001</v>
      </c>
      <c r="C109">
        <v>0.58810001999999995</v>
      </c>
      <c r="D109">
        <v>1151.9630127</v>
      </c>
      <c r="E109">
        <v>2.30170012</v>
      </c>
      <c r="F109">
        <v>9.9000003020963209E+37</v>
      </c>
      <c r="G109">
        <v>1.4900000099999999</v>
      </c>
      <c r="H109">
        <v>9.9000003020963209E+37</v>
      </c>
      <c r="J109" s="2">
        <f>TREND(Calibration!$A$2:$A$4,Calibration!$B$2:$B$4,C109)</f>
        <v>407.67533591335172</v>
      </c>
      <c r="K109" s="2">
        <f>TREND(Calibration!$A$2:$A$4,Calibration!$C$2:$C$4,E109)</f>
        <v>908.40577083719415</v>
      </c>
      <c r="L109" s="2">
        <f>TREND(Calibration!$A$2:$A$4,Calibration!$D$2:$D$4,G109)</f>
        <v>573.30395523898585</v>
      </c>
    </row>
    <row r="110" spans="1:12" x14ac:dyDescent="0.25">
      <c r="A110">
        <v>539268</v>
      </c>
      <c r="B110">
        <v>14.29800034</v>
      </c>
      <c r="C110">
        <v>0.59399997999999998</v>
      </c>
      <c r="D110">
        <v>1176.4659423799999</v>
      </c>
      <c r="E110">
        <v>2.3264999400000002</v>
      </c>
      <c r="F110">
        <v>9.9000003020963209E+37</v>
      </c>
      <c r="G110">
        <v>1.4883999800000001</v>
      </c>
      <c r="H110">
        <v>9.9000003020963209E+37</v>
      </c>
      <c r="J110" s="2">
        <f>TREND(Calibration!$A$2:$A$4,Calibration!$B$2:$B$4,C110)</f>
        <v>411.34802631771686</v>
      </c>
      <c r="K110" s="2">
        <f>TREND(Calibration!$A$2:$A$4,Calibration!$C$2:$C$4,E110)</f>
        <v>918.37526190025869</v>
      </c>
      <c r="L110" s="2">
        <f>TREND(Calibration!$A$2:$A$4,Calibration!$D$2:$D$4,G110)</f>
        <v>572.64634308331142</v>
      </c>
    </row>
    <row r="111" spans="1:12" x14ac:dyDescent="0.25">
      <c r="A111">
        <v>544268</v>
      </c>
      <c r="B111">
        <v>14.430999760000001</v>
      </c>
      <c r="C111">
        <v>0.59939998000000005</v>
      </c>
      <c r="D111">
        <v>1246.7810058600001</v>
      </c>
      <c r="E111">
        <v>2.3977999699999999</v>
      </c>
      <c r="F111">
        <v>9.9000003020963209E+37</v>
      </c>
      <c r="G111">
        <v>1.4904999699999999</v>
      </c>
      <c r="H111">
        <v>9.9000003020963209E+37</v>
      </c>
      <c r="J111" s="2">
        <f>TREND(Calibration!$A$2:$A$4,Calibration!$B$2:$B$4,C111)</f>
        <v>414.70949456217483</v>
      </c>
      <c r="K111" s="2">
        <f>TREND(Calibration!$A$2:$A$4,Calibration!$C$2:$C$4,E111)</f>
        <v>947.03776880076146</v>
      </c>
      <c r="L111" s="2">
        <f>TREND(Calibration!$A$2:$A$4,Calibration!$D$2:$D$4,G111)</f>
        <v>573.50943874451445</v>
      </c>
    </row>
    <row r="112" spans="1:12" x14ac:dyDescent="0.25">
      <c r="A112">
        <v>549268</v>
      </c>
      <c r="B112">
        <v>14.56700039</v>
      </c>
      <c r="C112">
        <v>0.59399997999999998</v>
      </c>
      <c r="D112">
        <v>552.66699218999997</v>
      </c>
      <c r="E112">
        <v>2.54360008</v>
      </c>
      <c r="F112">
        <v>9.9000003020963209E+37</v>
      </c>
      <c r="G112">
        <v>1.48889995</v>
      </c>
      <c r="H112">
        <v>1247.8449707</v>
      </c>
      <c r="J112" s="2">
        <f>TREND(Calibration!$A$2:$A$4,Calibration!$B$2:$B$4,C112)</f>
        <v>411.34802631771686</v>
      </c>
      <c r="K112" s="2">
        <f>TREND(Calibration!$A$2:$A$4,Calibration!$C$2:$C$4,E112)</f>
        <v>1005.6491979820546</v>
      </c>
      <c r="L112" s="2">
        <f>TREND(Calibration!$A$2:$A$4,Calibration!$D$2:$D$4,G112)</f>
        <v>572.85183069883897</v>
      </c>
    </row>
    <row r="113" spans="1:12" x14ac:dyDescent="0.25">
      <c r="A113">
        <v>554268</v>
      </c>
      <c r="B113">
        <v>14.56000042</v>
      </c>
      <c r="C113">
        <v>0.60270000000000001</v>
      </c>
      <c r="D113">
        <v>861.38500977000001</v>
      </c>
      <c r="E113">
        <v>2.41179991</v>
      </c>
      <c r="F113">
        <v>9.9000003020963209E+37</v>
      </c>
      <c r="G113">
        <v>1.4894000300000001</v>
      </c>
      <c r="H113">
        <v>9.9000003020963209E+37</v>
      </c>
      <c r="J113" s="2">
        <f>TREND(Calibration!$A$2:$A$4,Calibration!$B$2:$B$4,C113)</f>
        <v>416.76373760589252</v>
      </c>
      <c r="K113" s="2">
        <f>TREND(Calibration!$A$2:$A$4,Calibration!$C$2:$C$4,E113)</f>
        <v>952.66572403243003</v>
      </c>
      <c r="L113" s="2">
        <f>TREND(Calibration!$A$2:$A$4,Calibration!$D$2:$D$4,G113)</f>
        <v>573.05736352435463</v>
      </c>
    </row>
    <row r="114" spans="1:12" x14ac:dyDescent="0.25">
      <c r="A114">
        <v>559271</v>
      </c>
      <c r="B114">
        <v>14.4829998</v>
      </c>
      <c r="C114">
        <v>0.59780001999999999</v>
      </c>
      <c r="D114">
        <v>810.48498534999999</v>
      </c>
      <c r="E114">
        <v>2.4916999299999998</v>
      </c>
      <c r="F114">
        <v>9.9000003020963209E+37</v>
      </c>
      <c r="G114">
        <v>1.48889995</v>
      </c>
      <c r="H114">
        <v>9.9000003020963209E+37</v>
      </c>
      <c r="J114" s="2">
        <f>TREND(Calibration!$A$2:$A$4,Calibration!$B$2:$B$4,C114)</f>
        <v>413.71352887098902</v>
      </c>
      <c r="K114" s="2">
        <f>TREND(Calibration!$A$2:$A$4,Calibration!$C$2:$C$4,E114)</f>
        <v>984.78541422891817</v>
      </c>
      <c r="L114" s="2">
        <f>TREND(Calibration!$A$2:$A$4,Calibration!$D$2:$D$4,G114)</f>
        <v>572.85183069883897</v>
      </c>
    </row>
    <row r="115" spans="1:12" x14ac:dyDescent="0.25">
      <c r="A115">
        <v>564271</v>
      </c>
      <c r="B115">
        <v>14.350000380000001</v>
      </c>
      <c r="C115">
        <v>0.59240000999999998</v>
      </c>
      <c r="D115">
        <v>979.21002196999996</v>
      </c>
      <c r="E115">
        <v>2.6375999499999998</v>
      </c>
      <c r="F115">
        <v>9.9000003020963209E+37</v>
      </c>
      <c r="G115">
        <v>1.4900000099999999</v>
      </c>
      <c r="H115">
        <v>9.9000003020963209E+37</v>
      </c>
      <c r="J115" s="2">
        <f>TREND(Calibration!$A$2:$A$4,Calibration!$B$2:$B$4,C115)</f>
        <v>410.35205440158995</v>
      </c>
      <c r="K115" s="2">
        <f>TREND(Calibration!$A$2:$A$4,Calibration!$C$2:$C$4,E115)</f>
        <v>1043.4370070828554</v>
      </c>
      <c r="L115" s="2">
        <f>TREND(Calibration!$A$2:$A$4,Calibration!$D$2:$D$4,G115)</f>
        <v>573.30395523898585</v>
      </c>
    </row>
    <row r="116" spans="1:12" x14ac:dyDescent="0.25">
      <c r="A116">
        <v>569272</v>
      </c>
      <c r="B116">
        <v>14.196999549999999</v>
      </c>
      <c r="C116">
        <v>0.57889997999999998</v>
      </c>
      <c r="D116">
        <v>9.9000003020963209E+37</v>
      </c>
      <c r="E116">
        <v>2.6963999300000001</v>
      </c>
      <c r="F116">
        <v>1242.89294434</v>
      </c>
      <c r="G116">
        <v>1.4839999699999999</v>
      </c>
      <c r="H116">
        <v>9.9000003020963209E+37</v>
      </c>
      <c r="J116" s="2">
        <f>TREND(Calibration!$A$2:$A$4,Calibration!$B$2:$B$4,C116)</f>
        <v>401.9483651156217</v>
      </c>
      <c r="K116" s="2">
        <f>TREND(Calibration!$A$2:$A$4,Calibration!$C$2:$C$4,E116)</f>
        <v>1067.0745123195213</v>
      </c>
      <c r="L116" s="2">
        <f>TREND(Calibration!$A$2:$A$4,Calibration!$D$2:$D$4,G116)</f>
        <v>570.83793945269872</v>
      </c>
    </row>
    <row r="117" spans="1:12" x14ac:dyDescent="0.25">
      <c r="A117">
        <v>574271</v>
      </c>
      <c r="B117">
        <v>14.071000099999999</v>
      </c>
      <c r="C117">
        <v>0.58590001000000003</v>
      </c>
      <c r="D117">
        <v>950.23400878999996</v>
      </c>
      <c r="E117">
        <v>2.5998001099999999</v>
      </c>
      <c r="F117">
        <v>960.67602538999995</v>
      </c>
      <c r="G117">
        <v>1.4818999799999999</v>
      </c>
      <c r="H117">
        <v>9.9000003020963209E+37</v>
      </c>
      <c r="J117" s="2">
        <f>TREND(Calibration!$A$2:$A$4,Calibration!$B$2:$B$4,C117)</f>
        <v>406.30584262585364</v>
      </c>
      <c r="K117" s="2">
        <f>TREND(Calibration!$A$2:$A$4,Calibration!$C$2:$C$4,E117)</f>
        <v>1028.2415271533532</v>
      </c>
      <c r="L117" s="2">
        <f>TREND(Calibration!$A$2:$A$4,Calibration!$D$2:$D$4,G117)</f>
        <v>569.97484379149557</v>
      </c>
    </row>
    <row r="118" spans="1:12" x14ac:dyDescent="0.25">
      <c r="A118">
        <v>579271</v>
      </c>
      <c r="B118">
        <v>14.00199986</v>
      </c>
      <c r="C118">
        <v>0.59350002000000002</v>
      </c>
      <c r="D118">
        <v>1186.0319824200001</v>
      </c>
      <c r="E118">
        <v>2.7158999399999999</v>
      </c>
      <c r="F118">
        <v>917.01898193</v>
      </c>
      <c r="G118">
        <v>1.4823999400000001</v>
      </c>
      <c r="H118">
        <v>9.9000003020963209E+37</v>
      </c>
      <c r="J118" s="2">
        <f>TREND(Calibration!$A$2:$A$4,Calibration!$B$2:$B$4,C118)</f>
        <v>411.03680415780963</v>
      </c>
      <c r="K118" s="2">
        <f>TREND(Calibration!$A$2:$A$4,Calibration!$C$2:$C$4,E118)</f>
        <v>1074.9134875792072</v>
      </c>
      <c r="L118" s="2">
        <f>TREND(Calibration!$A$2:$A$4,Calibration!$D$2:$D$4,G118)</f>
        <v>570.18032729702429</v>
      </c>
    </row>
    <row r="119" spans="1:12" x14ac:dyDescent="0.25">
      <c r="A119">
        <v>584271</v>
      </c>
      <c r="B119">
        <v>14.041000370000001</v>
      </c>
      <c r="C119">
        <v>0.59729999</v>
      </c>
      <c r="D119">
        <v>1182.4890136700001</v>
      </c>
      <c r="E119">
        <v>2.55439997</v>
      </c>
      <c r="F119">
        <v>728.62200928000004</v>
      </c>
      <c r="G119">
        <v>1.47969997</v>
      </c>
      <c r="H119">
        <v>9.9000003020963209E+37</v>
      </c>
      <c r="J119" s="2">
        <f>TREND(Calibration!$A$2:$A$4,Calibration!$B$2:$B$4,C119)</f>
        <v>413.40226313649345</v>
      </c>
      <c r="K119" s="2">
        <f>TREND(Calibration!$A$2:$A$4,Calibration!$C$2:$C$4,E119)</f>
        <v>1009.9907378334358</v>
      </c>
      <c r="L119" s="2">
        <f>TREND(Calibration!$A$2:$A$4,Calibration!$D$2:$D$4,G119)</f>
        <v>569.07063992118981</v>
      </c>
    </row>
    <row r="120" spans="1:12" x14ac:dyDescent="0.25">
      <c r="A120">
        <v>589271</v>
      </c>
      <c r="B120">
        <v>14.225999829999999</v>
      </c>
      <c r="C120">
        <v>0.60159998999999997</v>
      </c>
      <c r="D120">
        <v>1121.3540039100001</v>
      </c>
      <c r="E120">
        <v>2.4393999599999998</v>
      </c>
      <c r="F120">
        <v>782.15899658000001</v>
      </c>
      <c r="G120">
        <v>1.4808000299999999</v>
      </c>
      <c r="H120">
        <v>9.9000003020963209E+37</v>
      </c>
      <c r="J120" s="2">
        <f>TREND(Calibration!$A$2:$A$4,Calibration!$B$2:$B$4,C120)</f>
        <v>416.07898784967284</v>
      </c>
      <c r="K120" s="2">
        <f>TREND(Calibration!$A$2:$A$4,Calibration!$C$2:$C$4,E120)</f>
        <v>963.76090342547127</v>
      </c>
      <c r="L120" s="2">
        <f>TREND(Calibration!$A$2:$A$4,Calibration!$D$2:$D$4,G120)</f>
        <v>569.52276446133669</v>
      </c>
    </row>
    <row r="121" spans="1:12" x14ac:dyDescent="0.25">
      <c r="A121">
        <v>594272</v>
      </c>
      <c r="B121">
        <v>14.397999759999999</v>
      </c>
      <c r="C121">
        <v>0.59890001999999998</v>
      </c>
      <c r="D121">
        <v>1199.9350585899999</v>
      </c>
      <c r="E121">
        <v>2.4523000700000002</v>
      </c>
      <c r="F121">
        <v>848.35699463000003</v>
      </c>
      <c r="G121">
        <v>1.4839999699999999</v>
      </c>
      <c r="H121">
        <v>9.9000003020963209E+37</v>
      </c>
      <c r="J121" s="2">
        <f>TREND(Calibration!$A$2:$A$4,Calibration!$B$2:$B$4,C121)</f>
        <v>414.39827240226748</v>
      </c>
      <c r="K121" s="2">
        <f>TREND(Calibration!$A$2:$A$4,Calibration!$C$2:$C$4,E121)</f>
        <v>968.94672861926506</v>
      </c>
      <c r="L121" s="2">
        <f>TREND(Calibration!$A$2:$A$4,Calibration!$D$2:$D$4,G121)</f>
        <v>570.83793945269872</v>
      </c>
    </row>
    <row r="122" spans="1:12" x14ac:dyDescent="0.25">
      <c r="A122">
        <v>599283</v>
      </c>
      <c r="B122">
        <v>14.57699966</v>
      </c>
      <c r="C122">
        <v>0.59460002000000001</v>
      </c>
      <c r="D122">
        <v>709.78601074000005</v>
      </c>
      <c r="E122">
        <v>2.4258999800000001</v>
      </c>
      <c r="F122">
        <v>1041.3859863299999</v>
      </c>
      <c r="G122">
        <v>1.48570001</v>
      </c>
      <c r="H122">
        <v>9.9000003020963209E+37</v>
      </c>
      <c r="J122" s="2">
        <f>TREND(Calibration!$A$2:$A$4,Calibration!$B$2:$B$4,C122)</f>
        <v>411.72154768908808</v>
      </c>
      <c r="K122" s="2">
        <f>TREND(Calibration!$A$2:$A$4,Calibration!$C$2:$C$4,E122)</f>
        <v>958.33393137641815</v>
      </c>
      <c r="L122" s="2">
        <f>TREND(Calibration!$A$2:$A$4,Calibration!$D$2:$D$4,G122)</f>
        <v>571.53665570747694</v>
      </c>
    </row>
    <row r="123" spans="1:12" x14ac:dyDescent="0.25">
      <c r="A123">
        <v>604283</v>
      </c>
      <c r="B123">
        <v>14.59899998</v>
      </c>
      <c r="C123">
        <v>0.59299999000000003</v>
      </c>
      <c r="D123">
        <v>9.9000003020963209E+37</v>
      </c>
      <c r="E123">
        <v>2.4296000000000002</v>
      </c>
      <c r="F123">
        <v>799.28601074000005</v>
      </c>
      <c r="G123">
        <v>1.4830000400000001</v>
      </c>
      <c r="H123">
        <v>9.9000003020963209E+37</v>
      </c>
      <c r="J123" s="2">
        <f>TREND(Calibration!$A$2:$A$4,Calibration!$B$2:$B$4,C123)</f>
        <v>410.72553842331405</v>
      </c>
      <c r="K123" s="2">
        <f>TREND(Calibration!$A$2:$A$4,Calibration!$C$2:$C$4,E123)</f>
        <v>959.82133395930634</v>
      </c>
      <c r="L123" s="2">
        <f>TREND(Calibration!$A$2:$A$4,Calibration!$D$2:$D$4,G123)</f>
        <v>570.42696833164257</v>
      </c>
    </row>
    <row r="124" spans="1:12" x14ac:dyDescent="0.25">
      <c r="A124">
        <v>609273</v>
      </c>
      <c r="B124">
        <v>14.52099991</v>
      </c>
      <c r="C124">
        <v>0.60270000000000001</v>
      </c>
      <c r="D124">
        <v>912.81799316000001</v>
      </c>
      <c r="E124">
        <v>2.3886001100000001</v>
      </c>
      <c r="F124">
        <v>1190.7860107399999</v>
      </c>
      <c r="G124">
        <v>1.4830000400000001</v>
      </c>
      <c r="H124">
        <v>9.9000003020963209E+37</v>
      </c>
      <c r="J124" s="2">
        <f>TREND(Calibration!$A$2:$A$4,Calibration!$B$2:$B$4,C124)</f>
        <v>416.76373760589252</v>
      </c>
      <c r="K124" s="2">
        <f>TREND(Calibration!$A$2:$A$4,Calibration!$C$2:$C$4,E124)</f>
        <v>943.33943864951664</v>
      </c>
      <c r="L124" s="2">
        <f>TREND(Calibration!$A$2:$A$4,Calibration!$D$2:$D$4,G124)</f>
        <v>570.42696833164257</v>
      </c>
    </row>
    <row r="125" spans="1:12" x14ac:dyDescent="0.25">
      <c r="A125">
        <v>614273</v>
      </c>
      <c r="B125">
        <v>14.37199974</v>
      </c>
      <c r="C125">
        <v>0.60430002000000005</v>
      </c>
      <c r="D125">
        <v>1248.51794434</v>
      </c>
      <c r="E125">
        <v>2.3875000499999999</v>
      </c>
      <c r="F125">
        <v>9.9000003020963209E+37</v>
      </c>
      <c r="G125">
        <v>1.48459995</v>
      </c>
      <c r="H125">
        <v>9.9000003020963209E+37</v>
      </c>
      <c r="J125" s="2">
        <f>TREND(Calibration!$A$2:$A$4,Calibration!$B$2:$B$4,C125)</f>
        <v>417.75974064672545</v>
      </c>
      <c r="K125" s="2">
        <f>TREND(Calibration!$A$2:$A$4,Calibration!$C$2:$C$4,E125)</f>
        <v>942.89721615198096</v>
      </c>
      <c r="L125" s="2">
        <f>TREND(Calibration!$A$2:$A$4,Calibration!$D$2:$D$4,G125)</f>
        <v>571.08453116733006</v>
      </c>
    </row>
    <row r="126" spans="1:12" x14ac:dyDescent="0.25">
      <c r="A126">
        <v>619283</v>
      </c>
      <c r="B126">
        <v>14.20699978</v>
      </c>
      <c r="C126">
        <v>0.58429998000000005</v>
      </c>
      <c r="D126">
        <v>9.9000003020963209E+37</v>
      </c>
      <c r="E126">
        <v>2.3880999100000002</v>
      </c>
      <c r="F126">
        <v>9.9000003020963209E+37</v>
      </c>
      <c r="G126">
        <v>1.4851000299999999</v>
      </c>
      <c r="H126">
        <v>9.9000003020963209E+37</v>
      </c>
      <c r="J126" s="2">
        <f>TREND(Calibration!$A$2:$A$4,Calibration!$B$2:$B$4,C126)</f>
        <v>405.30983336007961</v>
      </c>
      <c r="K126" s="2">
        <f>TREND(Calibration!$A$2:$A$4,Calibration!$C$2:$C$4,E126)</f>
        <v>943.13835898725529</v>
      </c>
      <c r="L126" s="2">
        <f>TREND(Calibration!$A$2:$A$4,Calibration!$D$2:$D$4,G126)</f>
        <v>571.2900639928456</v>
      </c>
    </row>
    <row r="127" spans="1:12" x14ac:dyDescent="0.25">
      <c r="A127">
        <v>624273</v>
      </c>
      <c r="B127">
        <v>14.102999690000001</v>
      </c>
      <c r="C127">
        <v>0.57999997999999997</v>
      </c>
      <c r="D127">
        <v>521.41302489999998</v>
      </c>
      <c r="E127">
        <v>2.3863999800000002</v>
      </c>
      <c r="F127">
        <v>1245.8919677700001</v>
      </c>
      <c r="G127">
        <v>1.48730004</v>
      </c>
      <c r="H127">
        <v>9.9000003020963209E+37</v>
      </c>
      <c r="J127" s="2">
        <f>TREND(Calibration!$A$2:$A$4,Calibration!$B$2:$B$4,C127)</f>
        <v>402.63310864690015</v>
      </c>
      <c r="K127" s="2">
        <f>TREND(Calibration!$A$2:$A$4,Calibration!$C$2:$C$4,E127)</f>
        <v>942.45498963446016</v>
      </c>
      <c r="L127" s="2">
        <f>TREND(Calibration!$A$2:$A$4,Calibration!$D$2:$D$4,G127)</f>
        <v>572.19426786315148</v>
      </c>
    </row>
    <row r="128" spans="1:12" x14ac:dyDescent="0.25">
      <c r="A128">
        <v>629273</v>
      </c>
      <c r="B128">
        <v>14.09300041</v>
      </c>
      <c r="C128">
        <v>0.60049998999999998</v>
      </c>
      <c r="D128">
        <v>628.90100098000005</v>
      </c>
      <c r="E128">
        <v>2.3886001100000001</v>
      </c>
      <c r="F128">
        <v>9.9000003020963209E+37</v>
      </c>
      <c r="G128">
        <v>1.4900000099999999</v>
      </c>
      <c r="H128">
        <v>1283.22595215</v>
      </c>
      <c r="J128" s="2">
        <f>TREND(Calibration!$A$2:$A$4,Calibration!$B$2:$B$4,C128)</f>
        <v>415.39424431839439</v>
      </c>
      <c r="K128" s="2">
        <f>TREND(Calibration!$A$2:$A$4,Calibration!$C$2:$C$4,E128)</f>
        <v>943.33943864951664</v>
      </c>
      <c r="L128" s="2">
        <f>TREND(Calibration!$A$2:$A$4,Calibration!$D$2:$D$4,G128)</f>
        <v>573.30395523898585</v>
      </c>
    </row>
    <row r="129" spans="1:12" x14ac:dyDescent="0.25">
      <c r="A129">
        <v>634272</v>
      </c>
      <c r="B129">
        <v>14.11600018</v>
      </c>
      <c r="C129">
        <v>0.62050002999999998</v>
      </c>
      <c r="D129">
        <v>1240.4880371100001</v>
      </c>
      <c r="E129">
        <v>2.6963999300000001</v>
      </c>
      <c r="F129">
        <v>9.9000003020963209E+37</v>
      </c>
      <c r="G129">
        <v>1.48889995</v>
      </c>
      <c r="H129">
        <v>9.9000003020963209E+37</v>
      </c>
      <c r="J129" s="2">
        <f>TREND(Calibration!$A$2:$A$4,Calibration!$B$2:$B$4,C129)</f>
        <v>427.84415160504022</v>
      </c>
      <c r="K129" s="2">
        <f>TREND(Calibration!$A$2:$A$4,Calibration!$C$2:$C$4,E129)</f>
        <v>1067.0745123195213</v>
      </c>
      <c r="L129" s="2">
        <f>TREND(Calibration!$A$2:$A$4,Calibration!$D$2:$D$4,G129)</f>
        <v>572.85183069883897</v>
      </c>
    </row>
    <row r="130" spans="1:12" x14ac:dyDescent="0.25">
      <c r="A130">
        <v>639272</v>
      </c>
      <c r="B130">
        <v>14.277999879999999</v>
      </c>
      <c r="C130">
        <v>0.63669997</v>
      </c>
      <c r="D130">
        <v>1111.4129638700001</v>
      </c>
      <c r="E130">
        <v>2.62840009</v>
      </c>
      <c r="F130">
        <v>9.9000003020963209E+37</v>
      </c>
      <c r="G130">
        <v>1.49319994</v>
      </c>
      <c r="H130">
        <v>9.9000003020963209E+37</v>
      </c>
      <c r="J130" s="2">
        <f>TREND(Calibration!$A$2:$A$4,Calibration!$B$2:$B$4,C130)</f>
        <v>437.92851898876671</v>
      </c>
      <c r="K130" s="2">
        <f>TREND(Calibration!$A$2:$A$4,Calibration!$C$2:$C$4,E130)</f>
        <v>1039.7386769316106</v>
      </c>
      <c r="L130" s="2">
        <f>TREND(Calibration!$A$2:$A$4,Calibration!$D$2:$D$4,G130)</f>
        <v>574.61912612034894</v>
      </c>
    </row>
    <row r="131" spans="1:12" x14ac:dyDescent="0.25">
      <c r="A131">
        <v>644272</v>
      </c>
      <c r="B131">
        <v>14.434000019999999</v>
      </c>
      <c r="C131">
        <v>0.64429997999999999</v>
      </c>
      <c r="D131">
        <v>951.28399658000001</v>
      </c>
      <c r="E131">
        <v>2.5323000000000002</v>
      </c>
      <c r="F131">
        <v>9.9000003020963209E+37</v>
      </c>
      <c r="G131">
        <v>1.4943000099999999</v>
      </c>
      <c r="H131">
        <v>9.9000003020963209E+37</v>
      </c>
      <c r="J131" s="2">
        <f>TREND(Calibration!$A$2:$A$4,Calibration!$B$2:$B$4,C131)</f>
        <v>442.6594805207227</v>
      </c>
      <c r="K131" s="2">
        <f>TREND(Calibration!$A$2:$A$4,Calibration!$C$2:$C$4,E131)</f>
        <v>1001.1065824883973</v>
      </c>
      <c r="L131" s="2">
        <f>TREND(Calibration!$A$2:$A$4,Calibration!$D$2:$D$4,G131)</f>
        <v>575.07125477049476</v>
      </c>
    </row>
    <row r="132" spans="1:12" x14ac:dyDescent="0.25">
      <c r="A132">
        <v>649272</v>
      </c>
      <c r="B132">
        <v>14.59300041</v>
      </c>
      <c r="C132">
        <v>0.65780002000000004</v>
      </c>
      <c r="D132">
        <v>674.99700928000004</v>
      </c>
      <c r="E132">
        <v>2.3701999200000001</v>
      </c>
      <c r="F132">
        <v>9.9000003020963209E+37</v>
      </c>
      <c r="G132">
        <v>1.49810004</v>
      </c>
      <c r="H132">
        <v>1115.0030517600001</v>
      </c>
      <c r="J132" s="2">
        <f>TREND(Calibration!$A$2:$A$4,Calibration!$B$2:$B$4,C132)</f>
        <v>451.06317603163217</v>
      </c>
      <c r="K132" s="2">
        <f>TREND(Calibration!$A$2:$A$4,Calibration!$C$2:$C$4,E132)</f>
        <v>935.94258940772022</v>
      </c>
      <c r="L132" s="2">
        <f>TREND(Calibration!$A$2:$A$4,Calibration!$D$2:$D$4,G132)</f>
        <v>576.63306668647613</v>
      </c>
    </row>
    <row r="133" spans="1:12" x14ac:dyDescent="0.25">
      <c r="A133">
        <v>654282</v>
      </c>
      <c r="B133">
        <v>14.59300041</v>
      </c>
      <c r="C133">
        <v>0.65780002000000004</v>
      </c>
      <c r="D133">
        <v>9.9000003020963209E+37</v>
      </c>
      <c r="E133">
        <v>2.2125001000000002</v>
      </c>
      <c r="F133">
        <v>9.9000003020963209E+37</v>
      </c>
      <c r="G133">
        <v>1.4991999899999999</v>
      </c>
      <c r="H133">
        <v>9.9000003020963209E+37</v>
      </c>
      <c r="J133" s="2">
        <f>TREND(Calibration!$A$2:$A$4,Calibration!$B$2:$B$4,C133)</f>
        <v>451.06317603163217</v>
      </c>
      <c r="K133" s="2">
        <f>TREND(Calibration!$A$2:$A$4,Calibration!$C$2:$C$4,E133)</f>
        <v>872.54749435715644</v>
      </c>
      <c r="L133" s="2">
        <f>TREND(Calibration!$A$2:$A$4,Calibration!$D$2:$D$4,G133)</f>
        <v>577.08514601663501</v>
      </c>
    </row>
    <row r="134" spans="1:12" x14ac:dyDescent="0.25">
      <c r="A134">
        <v>659273</v>
      </c>
      <c r="B134">
        <v>14.51799965</v>
      </c>
      <c r="C134">
        <v>0.65560001000000001</v>
      </c>
      <c r="D134">
        <v>537.40002441000001</v>
      </c>
      <c r="E134">
        <v>2.1800999600000002</v>
      </c>
      <c r="F134">
        <v>9.9000003020963209E+37</v>
      </c>
      <c r="G134">
        <v>1.49810004</v>
      </c>
      <c r="H134">
        <v>1121.4350585899999</v>
      </c>
      <c r="J134" s="2">
        <f>TREND(Calibration!$A$2:$A$4,Calibration!$B$2:$B$4,C134)</f>
        <v>449.69368274413404</v>
      </c>
      <c r="K134" s="2">
        <f>TREND(Calibration!$A$2:$A$4,Calibration!$C$2:$C$4,E134)</f>
        <v>859.5226858637061</v>
      </c>
      <c r="L134" s="2">
        <f>TREND(Calibration!$A$2:$A$4,Calibration!$D$2:$D$4,G134)</f>
        <v>576.63306668647613</v>
      </c>
    </row>
    <row r="135" spans="1:12" x14ac:dyDescent="0.25">
      <c r="A135">
        <v>664283</v>
      </c>
      <c r="B135">
        <v>14.411000250000001</v>
      </c>
      <c r="C135">
        <v>0.66100000999999997</v>
      </c>
      <c r="D135">
        <v>1036.0760498</v>
      </c>
      <c r="E135">
        <v>2.2239000799999999</v>
      </c>
      <c r="F135">
        <v>9.9000003020963209E+37</v>
      </c>
      <c r="G135">
        <v>1.49810004</v>
      </c>
      <c r="H135">
        <v>9.9000003020963209E+37</v>
      </c>
      <c r="J135" s="2">
        <f>TREND(Calibration!$A$2:$A$4,Calibration!$B$2:$B$4,C135)</f>
        <v>453.05515098859189</v>
      </c>
      <c r="K135" s="2">
        <f>TREND(Calibration!$A$2:$A$4,Calibration!$C$2:$C$4,E135)</f>
        <v>877.13026950347239</v>
      </c>
      <c r="L135" s="2">
        <f>TREND(Calibration!$A$2:$A$4,Calibration!$D$2:$D$4,G135)</f>
        <v>576.63306668647613</v>
      </c>
    </row>
    <row r="136" spans="1:12" x14ac:dyDescent="0.25">
      <c r="A136">
        <v>669273</v>
      </c>
      <c r="B136">
        <v>14.25199986</v>
      </c>
      <c r="C136">
        <v>0.65069997000000002</v>
      </c>
      <c r="D136">
        <v>9.9000003020963209E+37</v>
      </c>
      <c r="E136">
        <v>2.25519991</v>
      </c>
      <c r="F136">
        <v>9.9000003020963209E+37</v>
      </c>
      <c r="G136">
        <v>1.4996999499999999</v>
      </c>
      <c r="H136">
        <v>9.9000003020963209E+37</v>
      </c>
      <c r="J136" s="2">
        <f>TREND(Calibration!$A$2:$A$4,Calibration!$B$2:$B$4,C136)</f>
        <v>446.64343665958341</v>
      </c>
      <c r="K136" s="2">
        <f>TREND(Calibration!$A$2:$A$4,Calibration!$C$2:$C$4,E136)</f>
        <v>889.71275499975582</v>
      </c>
      <c r="L136" s="2">
        <f>TREND(Calibration!$A$2:$A$4,Calibration!$D$2:$D$4,G136)</f>
        <v>577.29062952216361</v>
      </c>
    </row>
    <row r="137" spans="1:12" x14ac:dyDescent="0.25">
      <c r="A137">
        <v>674273</v>
      </c>
      <c r="B137">
        <v>14.152000429999999</v>
      </c>
      <c r="C137">
        <v>0.63020003000000002</v>
      </c>
      <c r="D137">
        <v>1186.9489746100001</v>
      </c>
      <c r="E137">
        <v>2.3357000399999999</v>
      </c>
      <c r="F137">
        <v>9.9000003020963209E+37</v>
      </c>
      <c r="G137">
        <v>1.4947999700000001</v>
      </c>
      <c r="H137">
        <v>9.9000003020963209E+37</v>
      </c>
      <c r="J137" s="2">
        <f>TREND(Calibration!$A$2:$A$4,Calibration!$B$2:$B$4,C137)</f>
        <v>433.88234456267753</v>
      </c>
      <c r="K137" s="2">
        <f>TREND(Calibration!$A$2:$A$4,Calibration!$C$2:$C$4,E137)</f>
        <v>922.0736885311494</v>
      </c>
      <c r="L137" s="2">
        <f>TREND(Calibration!$A$2:$A$4,Calibration!$D$2:$D$4,G137)</f>
        <v>575.27673827602348</v>
      </c>
    </row>
    <row r="138" spans="1:12" x14ac:dyDescent="0.25">
      <c r="A138">
        <v>679272</v>
      </c>
      <c r="B138">
        <v>14.147999759999999</v>
      </c>
      <c r="C138">
        <v>0.63719999999999999</v>
      </c>
      <c r="D138">
        <v>553.77099609000004</v>
      </c>
      <c r="E138">
        <v>2.4026000500000002</v>
      </c>
      <c r="F138">
        <v>9.9000003020963209E+37</v>
      </c>
      <c r="G138">
        <v>1.4894000300000001</v>
      </c>
      <c r="H138">
        <v>1263.4310302700001</v>
      </c>
      <c r="J138" s="2">
        <f>TREND(Calibration!$A$2:$A$4,Calibration!$B$2:$B$4,C138)</f>
        <v>438.23978472326229</v>
      </c>
      <c r="K138" s="2">
        <f>TREND(Calibration!$A$2:$A$4,Calibration!$C$2:$C$4,E138)</f>
        <v>948.96739388118533</v>
      </c>
      <c r="L138" s="2">
        <f>TREND(Calibration!$A$2:$A$4,Calibration!$D$2:$D$4,G138)</f>
        <v>573.05736352435463</v>
      </c>
    </row>
    <row r="139" spans="1:12" x14ac:dyDescent="0.25">
      <c r="A139">
        <v>684273</v>
      </c>
      <c r="B139">
        <v>14.18700027</v>
      </c>
      <c r="C139">
        <v>0.62970000999999998</v>
      </c>
      <c r="D139">
        <v>908.76599121000004</v>
      </c>
      <c r="E139">
        <v>2.6403000400000001</v>
      </c>
      <c r="F139">
        <v>9.9000003020963209E+37</v>
      </c>
      <c r="G139">
        <v>1.48670006</v>
      </c>
      <c r="H139">
        <v>9.9000003020963209E+37</v>
      </c>
      <c r="J139" s="2">
        <f>TREND(Calibration!$A$2:$A$4,Calibration!$B$2:$B$4,C139)</f>
        <v>433.57108505312311</v>
      </c>
      <c r="K139" s="2">
        <f>TREND(Calibration!$A$2:$A$4,Calibration!$C$2:$C$4,E139)</f>
        <v>1044.5224392805274</v>
      </c>
      <c r="L139" s="2">
        <f>TREND(Calibration!$A$2:$A$4,Calibration!$D$2:$D$4,G139)</f>
        <v>571.94767614852015</v>
      </c>
    </row>
    <row r="140" spans="1:12" x14ac:dyDescent="0.25">
      <c r="A140">
        <v>689274</v>
      </c>
      <c r="B140">
        <v>14.355999949999999</v>
      </c>
      <c r="C140">
        <v>0.61729997000000003</v>
      </c>
      <c r="D140">
        <v>727.95001220999995</v>
      </c>
      <c r="E140">
        <v>2.6008000400000002</v>
      </c>
      <c r="F140">
        <v>9.9000003020963209E+37</v>
      </c>
      <c r="G140">
        <v>1.48889995</v>
      </c>
      <c r="H140">
        <v>1187.0389404299999</v>
      </c>
      <c r="J140" s="2">
        <f>TREND(Calibration!$A$2:$A$4,Calibration!$B$2:$B$4,C140)</f>
        <v>425.8521330734921</v>
      </c>
      <c r="K140" s="2">
        <f>TREND(Calibration!$A$2:$A$4,Calibration!$C$2:$C$4,E140)</f>
        <v>1028.6434975385694</v>
      </c>
      <c r="L140" s="2">
        <f>TREND(Calibration!$A$2:$A$4,Calibration!$D$2:$D$4,G140)</f>
        <v>572.85183069883897</v>
      </c>
    </row>
    <row r="141" spans="1:12" x14ac:dyDescent="0.25">
      <c r="A141">
        <v>694275</v>
      </c>
      <c r="B141">
        <v>14.505000109999999</v>
      </c>
      <c r="C141">
        <v>0.61189996999999996</v>
      </c>
      <c r="D141">
        <v>1054.4720459</v>
      </c>
      <c r="E141">
        <v>2.4718000899999999</v>
      </c>
      <c r="F141">
        <v>9.9000003020963209E+37</v>
      </c>
      <c r="G141">
        <v>1.49160004</v>
      </c>
      <c r="H141">
        <v>9.9000003020963209E+37</v>
      </c>
      <c r="J141" s="2">
        <f>TREND(Calibration!$A$2:$A$4,Calibration!$B$2:$B$4,C141)</f>
        <v>422.49066482903419</v>
      </c>
      <c r="K141" s="2">
        <f>TREND(Calibration!$A$2:$A$4,Calibration!$C$2:$C$4,E141)</f>
        <v>976.78570789893627</v>
      </c>
      <c r="L141" s="2">
        <f>TREND(Calibration!$A$2:$A$4,Calibration!$D$2:$D$4,G141)</f>
        <v>573.96156739466039</v>
      </c>
    </row>
    <row r="142" spans="1:12" x14ac:dyDescent="0.25">
      <c r="A142">
        <v>699275</v>
      </c>
      <c r="B142">
        <v>14.60900021</v>
      </c>
      <c r="C142">
        <v>0.60970002000000001</v>
      </c>
      <c r="D142">
        <v>1085.64001465</v>
      </c>
      <c r="E142">
        <v>2.4252998799999999</v>
      </c>
      <c r="F142">
        <v>9.9000003020963209E+37</v>
      </c>
      <c r="G142">
        <v>1.4861999800000001</v>
      </c>
      <c r="H142">
        <v>1317.3210449200001</v>
      </c>
      <c r="J142" s="2">
        <f>TREND(Calibration!$A$2:$A$4,Calibration!$B$2:$B$4,C142)</f>
        <v>421.1212088911833</v>
      </c>
      <c r="K142" s="2">
        <f>TREND(Calibration!$A$2:$A$4,Calibration!$C$2:$C$4,E142)</f>
        <v>958.09269206149793</v>
      </c>
      <c r="L142" s="2">
        <f>TREND(Calibration!$A$2:$A$4,Calibration!$D$2:$D$4,G142)</f>
        <v>571.7421433230046</v>
      </c>
    </row>
    <row r="143" spans="1:12" x14ac:dyDescent="0.25">
      <c r="A143">
        <v>704275</v>
      </c>
      <c r="B143">
        <v>14.56700039</v>
      </c>
      <c r="C143">
        <v>0.60479998999999995</v>
      </c>
      <c r="D143">
        <v>1164.9399414100001</v>
      </c>
      <c r="E143">
        <v>2.5139000399999998</v>
      </c>
      <c r="F143">
        <v>9.9000003020963209E+37</v>
      </c>
      <c r="G143">
        <v>1.49160004</v>
      </c>
      <c r="H143">
        <v>9.9000003020963209E+37</v>
      </c>
      <c r="J143" s="2">
        <f>TREND(Calibration!$A$2:$A$4,Calibration!$B$2:$B$4,C143)</f>
        <v>418.07096903157378</v>
      </c>
      <c r="K143" s="2">
        <f>TREND(Calibration!$A$2:$A$4,Calibration!$C$2:$C$4,E143)</f>
        <v>993.70982570626143</v>
      </c>
      <c r="L143" s="2">
        <f>TREND(Calibration!$A$2:$A$4,Calibration!$D$2:$D$4,G143)</f>
        <v>573.96156739466039</v>
      </c>
    </row>
    <row r="144" spans="1:12" x14ac:dyDescent="0.25">
      <c r="A144">
        <v>709276</v>
      </c>
      <c r="B144">
        <v>14.397999759999999</v>
      </c>
      <c r="C144">
        <v>0.59030002000000004</v>
      </c>
      <c r="D144">
        <v>9.9000003020963209E+37</v>
      </c>
      <c r="E144">
        <v>2.5527999399999999</v>
      </c>
      <c r="F144">
        <v>973.04302978999999</v>
      </c>
      <c r="G144">
        <v>1.49109995</v>
      </c>
      <c r="H144">
        <v>9.9000003020963209E+37</v>
      </c>
      <c r="J144" s="2">
        <f>TREND(Calibration!$A$2:$A$4,Calibration!$B$2:$B$4,C144)</f>
        <v>409.04482297590869</v>
      </c>
      <c r="K144" s="2">
        <f>TREND(Calibration!$A$2:$A$4,Calibration!$C$2:$C$4,E144)</f>
        <v>1009.3475281332994</v>
      </c>
      <c r="L144" s="2">
        <f>TREND(Calibration!$A$2:$A$4,Calibration!$D$2:$D$4,G144)</f>
        <v>573.7560304591459</v>
      </c>
    </row>
    <row r="145" spans="1:12" x14ac:dyDescent="0.25">
      <c r="A145">
        <v>714274</v>
      </c>
      <c r="B145">
        <v>14.23600006</v>
      </c>
      <c r="C145">
        <v>0.59079999000000005</v>
      </c>
      <c r="D145">
        <v>481.58099364999998</v>
      </c>
      <c r="E145">
        <v>2.5106000900000001</v>
      </c>
      <c r="F145">
        <v>904.56500243999994</v>
      </c>
      <c r="G145">
        <v>1.49590003</v>
      </c>
      <c r="H145">
        <v>9.9000003020963209E+37</v>
      </c>
      <c r="J145" s="2">
        <f>TREND(Calibration!$A$2:$A$4,Calibration!$B$2:$B$4,C145)</f>
        <v>409.35605136075714</v>
      </c>
      <c r="K145" s="2">
        <f>TREND(Calibration!$A$2:$A$4,Calibration!$C$2:$C$4,E145)</f>
        <v>992.38325067331539</v>
      </c>
      <c r="L145" s="2">
        <f>TREND(Calibration!$A$2:$A$4,Calibration!$D$2:$D$4,G145)</f>
        <v>575.72886281617036</v>
      </c>
    </row>
    <row r="146" spans="1:12" x14ac:dyDescent="0.25">
      <c r="A146">
        <v>719275</v>
      </c>
      <c r="B146">
        <v>14.074000359999999</v>
      </c>
      <c r="C146">
        <v>0.59079999000000005</v>
      </c>
      <c r="D146">
        <v>1354.4890136700001</v>
      </c>
      <c r="E146">
        <v>2.5922000399999998</v>
      </c>
      <c r="F146">
        <v>805.85498046999999</v>
      </c>
      <c r="G146">
        <v>1.49749994</v>
      </c>
      <c r="H146">
        <v>9.9000003020963209E+37</v>
      </c>
      <c r="J146" s="2">
        <f>TREND(Calibration!$A$2:$A$4,Calibration!$B$2:$B$4,C146)</f>
        <v>409.35605136075714</v>
      </c>
      <c r="K146" s="2">
        <f>TREND(Calibration!$A$2:$A$4,Calibration!$C$2:$C$4,E146)</f>
        <v>1025.1863102225986</v>
      </c>
      <c r="L146" s="2">
        <f>TREND(Calibration!$A$2:$A$4,Calibration!$D$2:$D$4,G146)</f>
        <v>576.38642565185785</v>
      </c>
    </row>
    <row r="147" spans="1:12" x14ac:dyDescent="0.25">
      <c r="A147">
        <v>724275</v>
      </c>
      <c r="B147">
        <v>13.998999599999999</v>
      </c>
      <c r="C147">
        <v>0.59299999000000003</v>
      </c>
      <c r="D147">
        <v>1281.68200684</v>
      </c>
      <c r="E147">
        <v>2.5171001</v>
      </c>
      <c r="F147">
        <v>838.99499512</v>
      </c>
      <c r="G147">
        <v>1.4986000100000001</v>
      </c>
      <c r="H147">
        <v>9.9000003020963209E+37</v>
      </c>
      <c r="J147" s="2">
        <f>TREND(Calibration!$A$2:$A$4,Calibration!$B$2:$B$4,C147)</f>
        <v>410.72553842331405</v>
      </c>
      <c r="K147" s="2">
        <f>TREND(Calibration!$A$2:$A$4,Calibration!$C$2:$C$4,E147)</f>
        <v>994.99624510653416</v>
      </c>
      <c r="L147" s="2">
        <f>TREND(Calibration!$A$2:$A$4,Calibration!$D$2:$D$4,G147)</f>
        <v>576.83855430200379</v>
      </c>
    </row>
    <row r="148" spans="1:12" x14ac:dyDescent="0.25">
      <c r="A148">
        <v>729275</v>
      </c>
      <c r="B148">
        <v>14.045000079999999</v>
      </c>
      <c r="C148">
        <v>0.58490001999999996</v>
      </c>
      <c r="D148">
        <v>1048.06799316</v>
      </c>
      <c r="E148">
        <v>2.4333999199999998</v>
      </c>
      <c r="F148">
        <v>995.07299805000002</v>
      </c>
      <c r="G148">
        <v>1.4996999499999999</v>
      </c>
      <c r="H148">
        <v>9.9000003020963209E+37</v>
      </c>
      <c r="J148" s="2">
        <f>TREND(Calibration!$A$2:$A$4,Calibration!$B$2:$B$4,C148)</f>
        <v>405.68335473145078</v>
      </c>
      <c r="K148" s="2">
        <f>TREND(Calibration!$A$2:$A$4,Calibration!$C$2:$C$4,E148)</f>
        <v>961.34889619485307</v>
      </c>
      <c r="L148" s="2">
        <f>TREND(Calibration!$A$2:$A$4,Calibration!$D$2:$D$4,G148)</f>
        <v>577.29062952216361</v>
      </c>
    </row>
    <row r="149" spans="1:12" x14ac:dyDescent="0.25">
      <c r="A149">
        <v>734274</v>
      </c>
      <c r="B149">
        <v>14.102999690000001</v>
      </c>
      <c r="C149">
        <v>0.58319997999999995</v>
      </c>
      <c r="D149">
        <v>1079.5300293</v>
      </c>
      <c r="E149">
        <v>2.5652000899999998</v>
      </c>
      <c r="F149">
        <v>1045.30700684</v>
      </c>
      <c r="G149">
        <v>1.4991999899999999</v>
      </c>
      <c r="H149">
        <v>9.9000003020963209E+37</v>
      </c>
      <c r="J149" s="2">
        <f>TREND(Calibration!$A$2:$A$4,Calibration!$B$2:$B$4,C149)</f>
        <v>404.62508982880109</v>
      </c>
      <c r="K149" s="2">
        <f>TREND(Calibration!$A$2:$A$4,Calibration!$C$2:$C$4,E149)</f>
        <v>1014.3323701444776</v>
      </c>
      <c r="L149" s="2">
        <f>TREND(Calibration!$A$2:$A$4,Calibration!$D$2:$D$4,G149)</f>
        <v>577.08514601663501</v>
      </c>
    </row>
    <row r="150" spans="1:12" x14ac:dyDescent="0.25">
      <c r="A150">
        <v>739285</v>
      </c>
      <c r="B150">
        <v>14.31700039</v>
      </c>
      <c r="C150">
        <v>0.58969998000000001</v>
      </c>
      <c r="D150">
        <v>591.95001220999995</v>
      </c>
      <c r="E150">
        <v>2.13050008</v>
      </c>
      <c r="F150">
        <v>1242.7220459</v>
      </c>
      <c r="G150">
        <v>1.49810004</v>
      </c>
      <c r="H150">
        <v>9.9000003020963209E+37</v>
      </c>
      <c r="J150" s="2">
        <f>TREND(Calibration!$A$2:$A$4,Calibration!$B$2:$B$4,C150)</f>
        <v>408.67130160453746</v>
      </c>
      <c r="K150" s="2">
        <f>TREND(Calibration!$A$2:$A$4,Calibration!$C$2:$C$4,E150)</f>
        <v>839.58360725793113</v>
      </c>
      <c r="L150" s="2">
        <f>TREND(Calibration!$A$2:$A$4,Calibration!$D$2:$D$4,G150)</f>
        <v>576.63306668647613</v>
      </c>
    </row>
    <row r="151" spans="1:12" x14ac:dyDescent="0.25">
      <c r="A151">
        <v>744273</v>
      </c>
      <c r="B151">
        <v>14.49600029</v>
      </c>
      <c r="C151">
        <v>0.59840000000000004</v>
      </c>
      <c r="D151">
        <v>943.51000977000001</v>
      </c>
      <c r="E151">
        <v>2.2335999000000002</v>
      </c>
      <c r="F151">
        <v>9.9000003020963209E+37</v>
      </c>
      <c r="G151">
        <v>1.49650002</v>
      </c>
      <c r="H151">
        <v>9.9000003020963209E+37</v>
      </c>
      <c r="J151" s="2">
        <f>TREND(Calibration!$A$2:$A$4,Calibration!$B$2:$B$4,C151)</f>
        <v>414.08701289271312</v>
      </c>
      <c r="K151" s="2">
        <f>TREND(Calibration!$A$2:$A$4,Calibration!$C$2:$C$4,E151)</f>
        <v>881.02958283733278</v>
      </c>
      <c r="L151" s="2">
        <f>TREND(Calibration!$A$2:$A$4,Calibration!$D$2:$D$4,G151)</f>
        <v>575.97545864080064</v>
      </c>
    </row>
    <row r="152" spans="1:12" x14ac:dyDescent="0.25">
      <c r="A152">
        <v>749273</v>
      </c>
      <c r="B152">
        <v>14.54399967</v>
      </c>
      <c r="C152">
        <v>0.60430002000000005</v>
      </c>
      <c r="D152">
        <v>9.9000003020963209E+37</v>
      </c>
      <c r="E152">
        <v>2.3071000599999998</v>
      </c>
      <c r="F152">
        <v>9.9000003020963209E+37</v>
      </c>
      <c r="G152">
        <v>1.4986000100000001</v>
      </c>
      <c r="H152">
        <v>9.9000003020963209E+37</v>
      </c>
      <c r="J152" s="2">
        <f>TREND(Calibration!$A$2:$A$4,Calibration!$B$2:$B$4,C152)</f>
        <v>417.75974064672545</v>
      </c>
      <c r="K152" s="2">
        <f>TREND(Calibration!$A$2:$A$4,Calibration!$C$2:$C$4,E152)</f>
        <v>910.57653875289202</v>
      </c>
      <c r="L152" s="2">
        <f>TREND(Calibration!$A$2:$A$4,Calibration!$D$2:$D$4,G152)</f>
        <v>576.83855430200379</v>
      </c>
    </row>
    <row r="153" spans="1:12" x14ac:dyDescent="0.25">
      <c r="A153">
        <v>754273</v>
      </c>
      <c r="B153">
        <v>14.4829998</v>
      </c>
      <c r="C153">
        <v>0.59030002000000004</v>
      </c>
      <c r="D153">
        <v>1335.7199707</v>
      </c>
      <c r="E153">
        <v>2.2720000699999998</v>
      </c>
      <c r="F153">
        <v>1192.1319580100001</v>
      </c>
      <c r="G153">
        <v>1.4953999499999999</v>
      </c>
      <c r="H153">
        <v>9.9000003020963209E+37</v>
      </c>
      <c r="J153" s="2">
        <f>TREND(Calibration!$A$2:$A$4,Calibration!$B$2:$B$4,C153)</f>
        <v>409.04482297590869</v>
      </c>
      <c r="K153" s="2">
        <f>TREND(Calibration!$A$2:$A$4,Calibration!$C$2:$C$4,E153)</f>
        <v>896.46639454141587</v>
      </c>
      <c r="L153" s="2">
        <f>TREND(Calibration!$A$2:$A$4,Calibration!$D$2:$D$4,G153)</f>
        <v>575.5233299906547</v>
      </c>
    </row>
    <row r="154" spans="1:12" x14ac:dyDescent="0.25">
      <c r="A154">
        <v>759284</v>
      </c>
      <c r="B154">
        <v>14.36299992</v>
      </c>
      <c r="C154">
        <v>0.59189999000000004</v>
      </c>
      <c r="D154">
        <v>673.67602538999995</v>
      </c>
      <c r="E154">
        <v>2.3880999100000002</v>
      </c>
      <c r="F154">
        <v>1277.8260498</v>
      </c>
      <c r="G154">
        <v>1.49749994</v>
      </c>
      <c r="H154">
        <v>9.9000003020963209E+37</v>
      </c>
      <c r="J154" s="2">
        <f>TREND(Calibration!$A$2:$A$4,Calibration!$B$2:$B$4,C154)</f>
        <v>410.04079489203559</v>
      </c>
      <c r="K154" s="2">
        <f>TREND(Calibration!$A$2:$A$4,Calibration!$C$2:$C$4,E154)</f>
        <v>943.13835898725529</v>
      </c>
      <c r="L154" s="2">
        <f>TREND(Calibration!$A$2:$A$4,Calibration!$D$2:$D$4,G154)</f>
        <v>576.38642565185785</v>
      </c>
    </row>
    <row r="155" spans="1:12" x14ac:dyDescent="0.25">
      <c r="A155">
        <v>764275</v>
      </c>
      <c r="B155">
        <v>14.23600006</v>
      </c>
      <c r="C155">
        <v>0.61019999000000003</v>
      </c>
      <c r="D155">
        <v>751.33599853999999</v>
      </c>
      <c r="E155">
        <v>2.3448998900000002</v>
      </c>
      <c r="F155">
        <v>9.9000003020963209E+37</v>
      </c>
      <c r="G155">
        <v>1.49699998</v>
      </c>
      <c r="H155">
        <v>1329.7380371100001</v>
      </c>
      <c r="J155" s="2">
        <f>TREND(Calibration!$A$2:$A$4,Calibration!$B$2:$B$4,C155)</f>
        <v>421.43243727603175</v>
      </c>
      <c r="K155" s="2">
        <f>TREND(Calibration!$A$2:$A$4,Calibration!$C$2:$C$4,E155)</f>
        <v>925.77201466240911</v>
      </c>
      <c r="L155" s="2">
        <f>TREND(Calibration!$A$2:$A$4,Calibration!$D$2:$D$4,G155)</f>
        <v>576.18094214632924</v>
      </c>
    </row>
    <row r="156" spans="1:12" x14ac:dyDescent="0.25">
      <c r="A156">
        <v>769273</v>
      </c>
      <c r="B156">
        <v>14.079999920000001</v>
      </c>
      <c r="C156">
        <v>0.62429999999999997</v>
      </c>
      <c r="D156">
        <v>1310.4329834</v>
      </c>
      <c r="E156">
        <v>2.0748000100000001</v>
      </c>
      <c r="F156">
        <v>1142.6020507799999</v>
      </c>
      <c r="G156">
        <v>1.4947999700000001</v>
      </c>
      <c r="H156">
        <v>9.9000003020963209E+37</v>
      </c>
      <c r="J156" s="2">
        <f>TREND(Calibration!$A$2:$A$4,Calibration!$B$2:$B$4,C156)</f>
        <v>430.20961058372404</v>
      </c>
      <c r="K156" s="2">
        <f>TREND(Calibration!$A$2:$A$4,Calibration!$C$2:$C$4,E156)</f>
        <v>817.19226126924798</v>
      </c>
      <c r="L156" s="2">
        <f>TREND(Calibration!$A$2:$A$4,Calibration!$D$2:$D$4,G156)</f>
        <v>575.27673827602348</v>
      </c>
    </row>
    <row r="157" spans="1:12" x14ac:dyDescent="0.25">
      <c r="A157">
        <v>774274</v>
      </c>
      <c r="B157">
        <v>14.074000359999999</v>
      </c>
      <c r="C157">
        <v>0.60750002000000003</v>
      </c>
      <c r="D157">
        <v>1363.8850097699999</v>
      </c>
      <c r="E157">
        <v>2.4388000999999999</v>
      </c>
      <c r="F157">
        <v>1277.8149414100001</v>
      </c>
      <c r="G157">
        <v>1.4991999899999999</v>
      </c>
      <c r="H157">
        <v>9.9000003020963209E+37</v>
      </c>
      <c r="J157" s="2">
        <f>TREND(Calibration!$A$2:$A$4,Calibration!$B$2:$B$4,C157)</f>
        <v>419.75172182862639</v>
      </c>
      <c r="K157" s="2">
        <f>TREND(Calibration!$A$2:$A$4,Calibration!$C$2:$C$4,E157)</f>
        <v>963.51976059019705</v>
      </c>
      <c r="L157" s="2">
        <f>TREND(Calibration!$A$2:$A$4,Calibration!$D$2:$D$4,G157)</f>
        <v>577.08514601663501</v>
      </c>
    </row>
    <row r="158" spans="1:12" x14ac:dyDescent="0.25">
      <c r="A158">
        <v>779275</v>
      </c>
      <c r="B158">
        <v>14.19999981</v>
      </c>
      <c r="C158">
        <v>0.61350000000000005</v>
      </c>
      <c r="D158">
        <v>604.68597411999997</v>
      </c>
      <c r="E158">
        <v>2.56030011</v>
      </c>
      <c r="F158">
        <v>9.9000003020963209E+37</v>
      </c>
      <c r="G158">
        <v>1.49810004</v>
      </c>
      <c r="H158">
        <v>1239.1550293</v>
      </c>
      <c r="J158" s="2">
        <f>TREND(Calibration!$A$2:$A$4,Calibration!$B$2:$B$4,C158)</f>
        <v>423.48667409480834</v>
      </c>
      <c r="K158" s="2">
        <f>TREND(Calibration!$A$2:$A$4,Calibration!$C$2:$C$4,E158)</f>
        <v>1012.3625854113952</v>
      </c>
      <c r="L158" s="2">
        <f>TREND(Calibration!$A$2:$A$4,Calibration!$D$2:$D$4,G158)</f>
        <v>576.63306668647613</v>
      </c>
    </row>
    <row r="159" spans="1:12" x14ac:dyDescent="0.25">
      <c r="A159">
        <v>784274</v>
      </c>
      <c r="B159">
        <v>14.28100014</v>
      </c>
      <c r="C159">
        <v>0.61510003000000002</v>
      </c>
      <c r="D159">
        <v>1060.1219482399999</v>
      </c>
      <c r="E159">
        <v>2.98589993</v>
      </c>
      <c r="F159">
        <v>9.9000003020963209E+37</v>
      </c>
      <c r="G159">
        <v>1.4986000100000001</v>
      </c>
      <c r="H159">
        <v>9.9000003020963209E+37</v>
      </c>
      <c r="J159" s="2">
        <f>TREND(Calibration!$A$2:$A$4,Calibration!$B$2:$B$4,C159)</f>
        <v>424.48268336058237</v>
      </c>
      <c r="K159" s="2">
        <f>TREND(Calibration!$A$2:$A$4,Calibration!$C$2:$C$4,E159)</f>
        <v>1183.4530853396948</v>
      </c>
      <c r="L159" s="2">
        <f>TREND(Calibration!$A$2:$A$4,Calibration!$D$2:$D$4,G159)</f>
        <v>576.83855430200379</v>
      </c>
    </row>
    <row r="160" spans="1:12" x14ac:dyDescent="0.25">
      <c r="A160">
        <v>789275</v>
      </c>
      <c r="B160">
        <v>14.34300041</v>
      </c>
      <c r="C160">
        <v>0.61510003000000002</v>
      </c>
      <c r="D160">
        <v>9.9000003020963209E+37</v>
      </c>
      <c r="E160">
        <v>2.78340006</v>
      </c>
      <c r="F160">
        <v>9.9000003020963209E+37</v>
      </c>
      <c r="G160">
        <v>1.4996999499999999</v>
      </c>
      <c r="H160">
        <v>9.9000003020963209E+37</v>
      </c>
      <c r="J160" s="2">
        <f>TREND(Calibration!$A$2:$A$4,Calibration!$B$2:$B$4,C160)</f>
        <v>424.48268336058237</v>
      </c>
      <c r="K160" s="2">
        <f>TREND(Calibration!$A$2:$A$4,Calibration!$C$2:$C$4,E160)</f>
        <v>1102.0484362641484</v>
      </c>
      <c r="L160" s="2">
        <f>TREND(Calibration!$A$2:$A$4,Calibration!$D$2:$D$4,G160)</f>
        <v>577.29062952216361</v>
      </c>
    </row>
    <row r="161" spans="1:12" x14ac:dyDescent="0.25">
      <c r="A161">
        <v>794275</v>
      </c>
      <c r="B161">
        <v>14.41800022</v>
      </c>
      <c r="C161">
        <v>0.61460000000000004</v>
      </c>
      <c r="D161">
        <v>1076.3399658200001</v>
      </c>
      <c r="E161">
        <v>2.8125</v>
      </c>
      <c r="F161">
        <v>9.9000003020963209E+37</v>
      </c>
      <c r="G161">
        <v>1.49590003</v>
      </c>
      <c r="H161">
        <v>9.9000003020963209E+37</v>
      </c>
      <c r="J161" s="2">
        <f>TREND(Calibration!$A$2:$A$4,Calibration!$B$2:$B$4,C161)</f>
        <v>424.17141762608674</v>
      </c>
      <c r="K161" s="2">
        <f>TREND(Calibration!$A$2:$A$4,Calibration!$C$2:$C$4,E161)</f>
        <v>1113.7465692250214</v>
      </c>
      <c r="L161" s="2">
        <f>TREND(Calibration!$A$2:$A$4,Calibration!$D$2:$D$4,G161)</f>
        <v>575.72886281617036</v>
      </c>
    </row>
    <row r="162" spans="1:12" x14ac:dyDescent="0.25">
      <c r="A162">
        <v>799275</v>
      </c>
      <c r="B162">
        <v>14.38799953</v>
      </c>
      <c r="C162">
        <v>0.62159997</v>
      </c>
      <c r="D162">
        <v>924.10601807</v>
      </c>
      <c r="E162">
        <v>3.0539000000000001</v>
      </c>
      <c r="F162">
        <v>9.9000003020963209E+37</v>
      </c>
      <c r="G162">
        <v>1.4900000099999999</v>
      </c>
      <c r="H162">
        <v>9.9000003020963209E+37</v>
      </c>
      <c r="J162" s="2">
        <f>TREND(Calibration!$A$2:$A$4,Calibration!$B$2:$B$4,C162)</f>
        <v>428.52885778667149</v>
      </c>
      <c r="K162" s="2">
        <f>TREND(Calibration!$A$2:$A$4,Calibration!$C$2:$C$4,E162)</f>
        <v>1210.7890131872664</v>
      </c>
      <c r="L162" s="2">
        <f>TREND(Calibration!$A$2:$A$4,Calibration!$D$2:$D$4,G162)</f>
        <v>573.30395523898585</v>
      </c>
    </row>
    <row r="163" spans="1:12" x14ac:dyDescent="0.25">
      <c r="A163">
        <v>804274</v>
      </c>
      <c r="B163">
        <v>14.255000109999999</v>
      </c>
      <c r="C163">
        <v>0.62429999999999997</v>
      </c>
      <c r="D163">
        <v>1047.65197754</v>
      </c>
      <c r="E163">
        <v>3.1635999699999999</v>
      </c>
      <c r="F163">
        <v>9.9000003020963209E+37</v>
      </c>
      <c r="G163">
        <v>1.4921</v>
      </c>
      <c r="H163">
        <v>9.9000003020963209E+37</v>
      </c>
      <c r="J163" s="2">
        <f>TREND(Calibration!$A$2:$A$4,Calibration!$B$2:$B$4,C163)</f>
        <v>430.20961058372404</v>
      </c>
      <c r="K163" s="2">
        <f>TREND(Calibration!$A$2:$A$4,Calibration!$C$2:$C$4,E163)</f>
        <v>1254.8882393321915</v>
      </c>
      <c r="L163" s="2">
        <f>TREND(Calibration!$A$2:$A$4,Calibration!$D$2:$D$4,G163)</f>
        <v>574.167050900189</v>
      </c>
    </row>
    <row r="164" spans="1:12" x14ac:dyDescent="0.25">
      <c r="A164">
        <v>809275</v>
      </c>
      <c r="B164">
        <v>14.126000400000001</v>
      </c>
      <c r="C164">
        <v>0.62809998</v>
      </c>
      <c r="D164">
        <v>1177.5860595700001</v>
      </c>
      <c r="E164">
        <v>2.7040000000000002</v>
      </c>
      <c r="F164">
        <v>989.60498046999999</v>
      </c>
      <c r="G164">
        <v>1.49109995</v>
      </c>
      <c r="H164">
        <v>9.9000003020963209E+37</v>
      </c>
      <c r="J164" s="2">
        <f>TREND(Calibration!$A$2:$A$4,Calibration!$B$2:$B$4,C164)</f>
        <v>432.57507578734908</v>
      </c>
      <c r="K164" s="2">
        <f>TREND(Calibration!$A$2:$A$4,Calibration!$C$2:$C$4,E164)</f>
        <v>1070.1297292502759</v>
      </c>
      <c r="L164" s="2">
        <f>TREND(Calibration!$A$2:$A$4,Calibration!$D$2:$D$4,G164)</f>
        <v>573.7560304591459</v>
      </c>
    </row>
    <row r="165" spans="1:12" x14ac:dyDescent="0.25">
      <c r="A165">
        <v>814274</v>
      </c>
      <c r="B165">
        <v>14.00899982</v>
      </c>
      <c r="C165">
        <v>0.62050002999999998</v>
      </c>
      <c r="D165">
        <v>1168.8830566399999</v>
      </c>
      <c r="E165">
        <v>2.6175999600000002</v>
      </c>
      <c r="F165">
        <v>988.20397949000005</v>
      </c>
      <c r="G165">
        <v>1.4943000099999999</v>
      </c>
      <c r="H165">
        <v>9.9000003020963209E+37</v>
      </c>
      <c r="J165" s="2">
        <f>TREND(Calibration!$A$2:$A$4,Calibration!$B$2:$B$4,C165)</f>
        <v>427.84415160504022</v>
      </c>
      <c r="K165" s="2">
        <f>TREND(Calibration!$A$2:$A$4,Calibration!$C$2:$C$4,E165)</f>
        <v>1035.3970406005835</v>
      </c>
      <c r="L165" s="2">
        <f>TREND(Calibration!$A$2:$A$4,Calibration!$D$2:$D$4,G165)</f>
        <v>575.07125477049476</v>
      </c>
    </row>
    <row r="166" spans="1:12" x14ac:dyDescent="0.25">
      <c r="A166">
        <v>819275</v>
      </c>
      <c r="B166">
        <v>13.95699978</v>
      </c>
      <c r="C166">
        <v>0.63400000000000001</v>
      </c>
      <c r="D166">
        <v>828</v>
      </c>
      <c r="E166">
        <v>2.8011999099999998</v>
      </c>
      <c r="F166">
        <v>9.9000003020963209E+37</v>
      </c>
      <c r="G166">
        <v>1.49590003</v>
      </c>
      <c r="H166">
        <v>9.9000003020963209E+37</v>
      </c>
      <c r="J166" s="2">
        <f>TREND(Calibration!$A$2:$A$4,Calibration!$B$2:$B$4,C166)</f>
        <v>436.24780354136135</v>
      </c>
      <c r="K166" s="2">
        <f>TREND(Calibration!$A$2:$A$4,Calibration!$C$2:$C$4,E166)</f>
        <v>1109.2039497113785</v>
      </c>
      <c r="L166" s="2">
        <f>TREND(Calibration!$A$2:$A$4,Calibration!$D$2:$D$4,G166)</f>
        <v>575.72886281617036</v>
      </c>
    </row>
    <row r="167" spans="1:12" x14ac:dyDescent="0.25">
      <c r="A167">
        <v>824275</v>
      </c>
      <c r="B167">
        <v>13.940999980000001</v>
      </c>
      <c r="C167">
        <v>0.62</v>
      </c>
      <c r="D167">
        <v>9.9000003020963209E+37</v>
      </c>
      <c r="E167">
        <v>2.9346001099999999</v>
      </c>
      <c r="F167">
        <v>9.9000003020963209E+37</v>
      </c>
      <c r="G167">
        <v>1.4947999700000001</v>
      </c>
      <c r="H167">
        <v>9.9000003020963209E+37</v>
      </c>
      <c r="J167" s="2">
        <f>TREND(Calibration!$A$2:$A$4,Calibration!$B$2:$B$4,C167)</f>
        <v>427.53288587054459</v>
      </c>
      <c r="K167" s="2">
        <f>TREND(Calibration!$A$2:$A$4,Calibration!$C$2:$C$4,E167)</f>
        <v>1162.8306333611395</v>
      </c>
      <c r="L167" s="2">
        <f>TREND(Calibration!$A$2:$A$4,Calibration!$D$2:$D$4,G167)</f>
        <v>575.27673827602348</v>
      </c>
    </row>
    <row r="168" spans="1:12" x14ac:dyDescent="0.25">
      <c r="A168">
        <v>829275</v>
      </c>
      <c r="B168">
        <v>14.022000309999999</v>
      </c>
      <c r="C168">
        <v>0.61019999000000003</v>
      </c>
      <c r="D168">
        <v>1012.27197266</v>
      </c>
      <c r="E168">
        <v>2.25519991</v>
      </c>
      <c r="F168">
        <v>9.9000003020963209E+37</v>
      </c>
      <c r="G168">
        <v>1.49319994</v>
      </c>
      <c r="H168">
        <v>9.9000003020963209E+37</v>
      </c>
      <c r="J168" s="2">
        <f>TREND(Calibration!$A$2:$A$4,Calibration!$B$2:$B$4,C168)</f>
        <v>421.43243727603175</v>
      </c>
      <c r="K168" s="2">
        <f>TREND(Calibration!$A$2:$A$4,Calibration!$C$2:$C$4,E168)</f>
        <v>889.71275499975582</v>
      </c>
      <c r="L168" s="2">
        <f>TREND(Calibration!$A$2:$A$4,Calibration!$D$2:$D$4,G168)</f>
        <v>574.61912612034894</v>
      </c>
    </row>
    <row r="169" spans="1:12" x14ac:dyDescent="0.25">
      <c r="A169">
        <v>834286</v>
      </c>
      <c r="B169">
        <v>14.18700027</v>
      </c>
      <c r="C169">
        <v>0.61350000000000005</v>
      </c>
      <c r="D169">
        <v>551.31896973000005</v>
      </c>
      <c r="E169">
        <v>2.8903000400000001</v>
      </c>
      <c r="F169">
        <v>9.9000003020963209E+37</v>
      </c>
      <c r="G169">
        <v>1.4900000099999999</v>
      </c>
      <c r="H169">
        <v>9.9000003020963209E+37</v>
      </c>
      <c r="J169" s="2">
        <f>TREND(Calibration!$A$2:$A$4,Calibration!$B$2:$B$4,C169)</f>
        <v>423.48667409480834</v>
      </c>
      <c r="K169" s="2">
        <f>TREND(Calibration!$A$2:$A$4,Calibration!$C$2:$C$4,E169)</f>
        <v>1145.0220705587431</v>
      </c>
      <c r="L169" s="2">
        <f>TREND(Calibration!$A$2:$A$4,Calibration!$D$2:$D$4,G169)</f>
        <v>573.30395523898585</v>
      </c>
    </row>
    <row r="170" spans="1:12" x14ac:dyDescent="0.25">
      <c r="A170">
        <v>839275</v>
      </c>
      <c r="B170">
        <v>14.24600029</v>
      </c>
      <c r="C170">
        <v>0.60809999999999997</v>
      </c>
      <c r="D170">
        <v>9.9000003020963209E+37</v>
      </c>
      <c r="E170">
        <v>2.8859999200000002</v>
      </c>
      <c r="F170">
        <v>9.9000003020963209E+37</v>
      </c>
      <c r="G170">
        <v>1.49269998</v>
      </c>
      <c r="H170">
        <v>9.9000003020963209E+37</v>
      </c>
      <c r="J170" s="2">
        <f>TREND(Calibration!$A$2:$A$4,Calibration!$B$2:$B$4,C170)</f>
        <v>420.12520585035037</v>
      </c>
      <c r="K170" s="2">
        <f>TREND(Calibration!$A$2:$A$4,Calibration!$C$2:$C$4,E170)</f>
        <v>1143.2934286609348</v>
      </c>
      <c r="L170" s="2">
        <f>TREND(Calibration!$A$2:$A$4,Calibration!$D$2:$D$4,G170)</f>
        <v>574.41364261482033</v>
      </c>
    </row>
    <row r="171" spans="1:12" x14ac:dyDescent="0.25">
      <c r="A171">
        <v>844275</v>
      </c>
      <c r="B171">
        <v>14.25899982</v>
      </c>
      <c r="C171">
        <v>0.60479998999999995</v>
      </c>
      <c r="D171">
        <v>967.61999512</v>
      </c>
      <c r="E171">
        <v>2.4021000899999998</v>
      </c>
      <c r="F171">
        <v>9.9000003020963209E+37</v>
      </c>
      <c r="G171">
        <v>1.4878</v>
      </c>
      <c r="H171">
        <v>9.9000003020963209E+37</v>
      </c>
      <c r="J171" s="2">
        <f>TREND(Calibration!$A$2:$A$4,Calibration!$B$2:$B$4,C171)</f>
        <v>418.07096903157378</v>
      </c>
      <c r="K171" s="2">
        <f>TREND(Calibration!$A$2:$A$4,Calibration!$C$2:$C$4,E171)</f>
        <v>948.76641069856976</v>
      </c>
      <c r="L171" s="2">
        <f>TREND(Calibration!$A$2:$A$4,Calibration!$D$2:$D$4,G171)</f>
        <v>572.39975136868009</v>
      </c>
    </row>
    <row r="172" spans="1:12" x14ac:dyDescent="0.25">
      <c r="A172">
        <v>849274</v>
      </c>
      <c r="B172">
        <v>14.17399979</v>
      </c>
      <c r="C172">
        <v>0.59780001999999999</v>
      </c>
      <c r="D172">
        <v>916.41900635000002</v>
      </c>
      <c r="E172">
        <v>2.50900006</v>
      </c>
      <c r="F172">
        <v>9.9000003020963209E+37</v>
      </c>
      <c r="G172">
        <v>1.4835</v>
      </c>
      <c r="H172">
        <v>9.9000003020963209E+37</v>
      </c>
      <c r="J172" s="2">
        <f>TREND(Calibration!$A$2:$A$4,Calibration!$B$2:$B$4,C172)</f>
        <v>413.71352887098902</v>
      </c>
      <c r="K172" s="2">
        <f>TREND(Calibration!$A$2:$A$4,Calibration!$C$2:$C$4,E172)</f>
        <v>991.74004097317902</v>
      </c>
      <c r="L172" s="2">
        <f>TREND(Calibration!$A$2:$A$4,Calibration!$D$2:$D$4,G172)</f>
        <v>570.63245183717117</v>
      </c>
    </row>
    <row r="173" spans="1:12" x14ac:dyDescent="0.25">
      <c r="A173">
        <v>854275</v>
      </c>
      <c r="B173">
        <v>14.06099987</v>
      </c>
      <c r="C173">
        <v>0.60699999000000004</v>
      </c>
      <c r="D173">
        <v>570.30401611000002</v>
      </c>
      <c r="E173">
        <v>2.23200011</v>
      </c>
      <c r="F173">
        <v>9.9000003020963209E+37</v>
      </c>
      <c r="G173">
        <v>1.4818999799999999</v>
      </c>
      <c r="H173">
        <v>9.9000003020963209E+37</v>
      </c>
      <c r="J173" s="2">
        <f>TREND(Calibration!$A$2:$A$4,Calibration!$B$2:$B$4,C173)</f>
        <v>419.44045609413075</v>
      </c>
      <c r="K173" s="2">
        <f>TREND(Calibration!$A$2:$A$4,Calibration!$C$2:$C$4,E173)</f>
        <v>880.38646961684242</v>
      </c>
      <c r="L173" s="2">
        <f>TREND(Calibration!$A$2:$A$4,Calibration!$D$2:$D$4,G173)</f>
        <v>569.97484379149557</v>
      </c>
    </row>
    <row r="174" spans="1:12" x14ac:dyDescent="0.25">
      <c r="A174">
        <v>859275</v>
      </c>
      <c r="B174">
        <v>13.881999970000001</v>
      </c>
      <c r="C174">
        <v>0.59840000000000004</v>
      </c>
      <c r="D174">
        <v>1062.5689697299999</v>
      </c>
      <c r="E174">
        <v>2.6277999900000002</v>
      </c>
      <c r="F174">
        <v>9.9000003020963209E+37</v>
      </c>
      <c r="G174">
        <v>1.4883999800000001</v>
      </c>
      <c r="H174">
        <v>9.9000003020963209E+37</v>
      </c>
      <c r="J174" s="2">
        <f>TREND(Calibration!$A$2:$A$4,Calibration!$B$2:$B$4,C174)</f>
        <v>414.08701289271312</v>
      </c>
      <c r="K174" s="2">
        <f>TREND(Calibration!$A$2:$A$4,Calibration!$C$2:$C$4,E174)</f>
        <v>1039.4974376166904</v>
      </c>
      <c r="L174" s="2">
        <f>TREND(Calibration!$A$2:$A$4,Calibration!$D$2:$D$4,G174)</f>
        <v>572.64634308331142</v>
      </c>
    </row>
    <row r="175" spans="1:12" x14ac:dyDescent="0.25">
      <c r="A175">
        <v>864275</v>
      </c>
      <c r="B175">
        <v>13.75599957</v>
      </c>
      <c r="C175">
        <v>0.59619999000000001</v>
      </c>
      <c r="D175">
        <v>1034.91796875</v>
      </c>
      <c r="E175">
        <v>2.71530008</v>
      </c>
      <c r="F175">
        <v>9.9000003020963209E+37</v>
      </c>
      <c r="G175">
        <v>1.4904999699999999</v>
      </c>
      <c r="H175">
        <v>9.9000003020963209E+37</v>
      </c>
      <c r="J175" s="2">
        <f>TREND(Calibration!$A$2:$A$4,Calibration!$B$2:$B$4,C175)</f>
        <v>412.71751960521499</v>
      </c>
      <c r="K175" s="2">
        <f>TREND(Calibration!$A$2:$A$4,Calibration!$C$2:$C$4,E175)</f>
        <v>1074.6723447439331</v>
      </c>
      <c r="L175" s="2">
        <f>TREND(Calibration!$A$2:$A$4,Calibration!$D$2:$D$4,G175)</f>
        <v>573.50943874451445</v>
      </c>
    </row>
    <row r="176" spans="1:12" x14ac:dyDescent="0.25">
      <c r="A176">
        <v>869288</v>
      </c>
      <c r="B176">
        <v>13.62899971</v>
      </c>
      <c r="C176">
        <v>0.59130000999999999</v>
      </c>
      <c r="D176">
        <v>750.75598145000004</v>
      </c>
      <c r="E176">
        <v>2.7806999700000001</v>
      </c>
      <c r="F176">
        <v>9.9000003020963209E+37</v>
      </c>
      <c r="G176">
        <v>1.49109995</v>
      </c>
      <c r="H176">
        <v>9.9000003020963209E+37</v>
      </c>
      <c r="J176" s="2">
        <f>TREND(Calibration!$A$2:$A$4,Calibration!$B$2:$B$4,C176)</f>
        <v>409.6673108703115</v>
      </c>
      <c r="K176" s="2">
        <f>TREND(Calibration!$A$2:$A$4,Calibration!$C$2:$C$4,E176)</f>
        <v>1100.9630040664765</v>
      </c>
      <c r="L176" s="2">
        <f>TREND(Calibration!$A$2:$A$4,Calibration!$D$2:$D$4,G176)</f>
        <v>573.7560304591459</v>
      </c>
    </row>
    <row r="177" spans="1:12" x14ac:dyDescent="0.25">
      <c r="A177">
        <v>874275</v>
      </c>
      <c r="B177">
        <v>13.66800022</v>
      </c>
      <c r="C177">
        <v>0.59890001999999998</v>
      </c>
      <c r="D177">
        <v>696.70001220999995</v>
      </c>
      <c r="E177">
        <v>2.8178999400000002</v>
      </c>
      <c r="F177">
        <v>9.9000003020963209E+37</v>
      </c>
      <c r="G177">
        <v>1.4883999800000001</v>
      </c>
      <c r="H177">
        <v>9.9000003020963209E+37</v>
      </c>
      <c r="J177" s="2">
        <f>TREND(Calibration!$A$2:$A$4,Calibration!$B$2:$B$4,C177)</f>
        <v>414.39827240226748</v>
      </c>
      <c r="K177" s="2">
        <f>TREND(Calibration!$A$2:$A$4,Calibration!$C$2:$C$4,E177)</f>
        <v>1115.9173371407194</v>
      </c>
      <c r="L177" s="2">
        <f>TREND(Calibration!$A$2:$A$4,Calibration!$D$2:$D$4,G177)</f>
        <v>572.64634308331142</v>
      </c>
    </row>
    <row r="178" spans="1:12" x14ac:dyDescent="0.25">
      <c r="A178">
        <v>879275</v>
      </c>
      <c r="B178">
        <v>13.795000079999999</v>
      </c>
      <c r="C178">
        <v>0.59890001999999998</v>
      </c>
      <c r="D178">
        <v>757.76800536999997</v>
      </c>
      <c r="E178">
        <v>2.8908</v>
      </c>
      <c r="F178">
        <v>9.9000003020963209E+37</v>
      </c>
      <c r="G178">
        <v>1.48670006</v>
      </c>
      <c r="H178">
        <v>9.9000003020963209E+37</v>
      </c>
      <c r="J178" s="2">
        <f>TREND(Calibration!$A$2:$A$4,Calibration!$B$2:$B$4,C178)</f>
        <v>414.39827240226748</v>
      </c>
      <c r="K178" s="2">
        <f>TREND(Calibration!$A$2:$A$4,Calibration!$C$2:$C$4,E178)</f>
        <v>1145.2230537413584</v>
      </c>
      <c r="L178" s="2">
        <f>TREND(Calibration!$A$2:$A$4,Calibration!$D$2:$D$4,G178)</f>
        <v>571.94767614852015</v>
      </c>
    </row>
    <row r="179" spans="1:12" x14ac:dyDescent="0.25">
      <c r="A179">
        <v>884275</v>
      </c>
      <c r="B179">
        <v>13.975999829999999</v>
      </c>
      <c r="C179">
        <v>0.59299999000000003</v>
      </c>
      <c r="D179">
        <v>534.90802001999998</v>
      </c>
      <c r="E179">
        <v>2.82660007</v>
      </c>
      <c r="F179">
        <v>9.9000003020963209E+37</v>
      </c>
      <c r="G179">
        <v>1.48730004</v>
      </c>
      <c r="H179">
        <v>1182.6180419899999</v>
      </c>
      <c r="J179" s="2">
        <f>TREND(Calibration!$A$2:$A$4,Calibration!$B$2:$B$4,C179)</f>
        <v>410.72553842331405</v>
      </c>
      <c r="K179" s="2">
        <f>TREND(Calibration!$A$2:$A$4,Calibration!$C$2:$C$4,E179)</f>
        <v>1119.4147765690095</v>
      </c>
      <c r="L179" s="2">
        <f>TREND(Calibration!$A$2:$A$4,Calibration!$D$2:$D$4,G179)</f>
        <v>572.19426786315148</v>
      </c>
    </row>
    <row r="180" spans="1:12" x14ac:dyDescent="0.25">
      <c r="A180">
        <v>889275</v>
      </c>
      <c r="B180">
        <v>14.09599972</v>
      </c>
      <c r="C180">
        <v>0.60270000000000001</v>
      </c>
      <c r="D180">
        <v>754.87200928000004</v>
      </c>
      <c r="E180">
        <v>2.94860005</v>
      </c>
      <c r="F180">
        <v>9.9000003020963209E+37</v>
      </c>
      <c r="G180">
        <v>1.4835</v>
      </c>
      <c r="H180">
        <v>9.9000003020963209E+37</v>
      </c>
      <c r="J180" s="2">
        <f>TREND(Calibration!$A$2:$A$4,Calibration!$B$2:$B$4,C180)</f>
        <v>416.76373760589252</v>
      </c>
      <c r="K180" s="2">
        <f>TREND(Calibration!$A$2:$A$4,Calibration!$C$2:$C$4,E180)</f>
        <v>1168.4585885928082</v>
      </c>
      <c r="L180" s="2">
        <f>TREND(Calibration!$A$2:$A$4,Calibration!$D$2:$D$4,G180)</f>
        <v>570.63245183717117</v>
      </c>
    </row>
    <row r="181" spans="1:12" x14ac:dyDescent="0.25">
      <c r="A181">
        <v>894275</v>
      </c>
      <c r="B181">
        <v>14.21800041</v>
      </c>
      <c r="C181">
        <v>0.60540002999999998</v>
      </c>
      <c r="D181">
        <v>928.59997558999999</v>
      </c>
      <c r="E181">
        <v>3.0176999599999998</v>
      </c>
      <c r="F181">
        <v>9.9000003020963209E+37</v>
      </c>
      <c r="G181">
        <v>1.4894000300000001</v>
      </c>
      <c r="H181">
        <v>9.9000003020963209E+37</v>
      </c>
      <c r="J181" s="2">
        <f>TREND(Calibration!$A$2:$A$4,Calibration!$B$2:$B$4,C181)</f>
        <v>418.44449040294501</v>
      </c>
      <c r="K181" s="2">
        <f>TREND(Calibration!$A$2:$A$4,Calibration!$C$2:$C$4,E181)</f>
        <v>1196.2366504982397</v>
      </c>
      <c r="L181" s="2">
        <f>TREND(Calibration!$A$2:$A$4,Calibration!$D$2:$D$4,G181)</f>
        <v>573.05736352435463</v>
      </c>
    </row>
    <row r="182" spans="1:12" x14ac:dyDescent="0.25">
      <c r="A182">
        <v>899275</v>
      </c>
      <c r="B182">
        <v>14.16300011</v>
      </c>
      <c r="C182">
        <v>0.61350000000000005</v>
      </c>
      <c r="D182">
        <v>791.52001953000001</v>
      </c>
      <c r="E182">
        <v>2.8422000399999998</v>
      </c>
      <c r="F182">
        <v>9.9000003020963209E+37</v>
      </c>
      <c r="G182">
        <v>1.4861999800000001</v>
      </c>
      <c r="H182">
        <v>1252.0610351600001</v>
      </c>
      <c r="J182" s="2">
        <f>TREND(Calibration!$A$2:$A$4,Calibration!$B$2:$B$4,C182)</f>
        <v>423.48667409480834</v>
      </c>
      <c r="K182" s="2">
        <f>TREND(Calibration!$A$2:$A$4,Calibration!$C$2:$C$4,E182)</f>
        <v>1125.6859415008144</v>
      </c>
      <c r="L182" s="2">
        <f>TREND(Calibration!$A$2:$A$4,Calibration!$D$2:$D$4,G182)</f>
        <v>571.7421433230046</v>
      </c>
    </row>
    <row r="183" spans="1:12" x14ac:dyDescent="0.25">
      <c r="A183">
        <v>904274</v>
      </c>
      <c r="B183">
        <v>13.98799992</v>
      </c>
      <c r="C183">
        <v>0.61350000000000005</v>
      </c>
      <c r="D183">
        <v>806.37701416000004</v>
      </c>
      <c r="E183">
        <v>2.63319993</v>
      </c>
      <c r="F183">
        <v>9.9000003020963209E+37</v>
      </c>
      <c r="G183">
        <v>1.4861999800000001</v>
      </c>
      <c r="H183">
        <v>1272.54394531</v>
      </c>
      <c r="J183" s="2">
        <f>TREND(Calibration!$A$2:$A$4,Calibration!$B$2:$B$4,C183)</f>
        <v>423.48667409480834</v>
      </c>
      <c r="K183" s="2">
        <f>TREND(Calibration!$A$2:$A$4,Calibration!$C$2:$C$4,E183)</f>
        <v>1041.6682055323884</v>
      </c>
      <c r="L183" s="2">
        <f>TREND(Calibration!$A$2:$A$4,Calibration!$D$2:$D$4,G183)</f>
        <v>571.7421433230046</v>
      </c>
    </row>
    <row r="184" spans="1:12" x14ac:dyDescent="0.25">
      <c r="A184">
        <v>909300</v>
      </c>
      <c r="B184">
        <v>13.76399994</v>
      </c>
      <c r="C184">
        <v>0.60270000000000001</v>
      </c>
      <c r="D184">
        <v>1342.54199219</v>
      </c>
      <c r="E184">
        <v>2.5922000399999998</v>
      </c>
      <c r="F184">
        <v>9.9000003020963209E+37</v>
      </c>
      <c r="G184">
        <v>1.48459995</v>
      </c>
      <c r="H184">
        <v>9.9000003020963209E+37</v>
      </c>
      <c r="J184" s="2">
        <f>TREND(Calibration!$A$2:$A$4,Calibration!$B$2:$B$4,C184)</f>
        <v>416.76373760589252</v>
      </c>
      <c r="K184" s="2">
        <f>TREND(Calibration!$A$2:$A$4,Calibration!$C$2:$C$4,E184)</f>
        <v>1025.1863102225986</v>
      </c>
      <c r="L184" s="2">
        <f>TREND(Calibration!$A$2:$A$4,Calibration!$D$2:$D$4,G184)</f>
        <v>571.08453116733006</v>
      </c>
    </row>
    <row r="185" spans="1:12" x14ac:dyDescent="0.25">
      <c r="A185">
        <v>914275</v>
      </c>
      <c r="B185">
        <v>13.743000029999999</v>
      </c>
      <c r="C185">
        <v>0.60479998999999995</v>
      </c>
      <c r="D185">
        <v>333.08499146000003</v>
      </c>
      <c r="E185">
        <v>2.6997001200000001</v>
      </c>
      <c r="F185">
        <v>9.9000003020963209E+37</v>
      </c>
      <c r="G185">
        <v>1.4921</v>
      </c>
      <c r="H185">
        <v>1064.45996094</v>
      </c>
      <c r="J185" s="2">
        <f>TREND(Calibration!$A$2:$A$4,Calibration!$B$2:$B$4,C185)</f>
        <v>418.07096903157378</v>
      </c>
      <c r="K185" s="2">
        <f>TREND(Calibration!$A$2:$A$4,Calibration!$C$2:$C$4,E185)</f>
        <v>1068.4011838321135</v>
      </c>
      <c r="L185" s="2">
        <f>TREND(Calibration!$A$2:$A$4,Calibration!$D$2:$D$4,G185)</f>
        <v>574.167050900189</v>
      </c>
    </row>
    <row r="186" spans="1:12" x14ac:dyDescent="0.25">
      <c r="A186">
        <v>919274</v>
      </c>
      <c r="B186">
        <v>13.694000239999999</v>
      </c>
      <c r="C186">
        <v>0.60110003000000001</v>
      </c>
      <c r="D186">
        <v>1297.0529785199999</v>
      </c>
      <c r="E186">
        <v>2.6440000499999998</v>
      </c>
      <c r="F186">
        <v>9.9000003020963209E+37</v>
      </c>
      <c r="G186">
        <v>1.4904999699999999</v>
      </c>
      <c r="H186">
        <v>9.9000003020963209E+37</v>
      </c>
      <c r="J186" s="2">
        <f>TREND(Calibration!$A$2:$A$4,Calibration!$B$2:$B$4,C186)</f>
        <v>415.76776568976561</v>
      </c>
      <c r="K186" s="2">
        <f>TREND(Calibration!$A$2:$A$4,Calibration!$C$2:$C$4,E186)</f>
        <v>1046.0098378434302</v>
      </c>
      <c r="L186" s="2">
        <f>TREND(Calibration!$A$2:$A$4,Calibration!$D$2:$D$4,G186)</f>
        <v>573.50943874451445</v>
      </c>
    </row>
    <row r="187" spans="1:12" x14ac:dyDescent="0.25">
      <c r="A187">
        <v>924275</v>
      </c>
      <c r="B187">
        <v>13.71800041</v>
      </c>
      <c r="C187">
        <v>0.59840000000000004</v>
      </c>
      <c r="D187">
        <v>1121.4370117200001</v>
      </c>
      <c r="E187">
        <v>2.57279992</v>
      </c>
      <c r="F187">
        <v>1186.375</v>
      </c>
      <c r="G187">
        <v>1.4883999800000001</v>
      </c>
      <c r="H187">
        <v>1290.9720459</v>
      </c>
      <c r="J187" s="2">
        <f>TREND(Calibration!$A$2:$A$4,Calibration!$B$2:$B$4,C187)</f>
        <v>414.08701289271312</v>
      </c>
      <c r="K187" s="2">
        <f>TREND(Calibration!$A$2:$A$4,Calibration!$C$2:$C$4,E187)</f>
        <v>1017.3874905955861</v>
      </c>
      <c r="L187" s="2">
        <f>TREND(Calibration!$A$2:$A$4,Calibration!$D$2:$D$4,G187)</f>
        <v>572.64634308331142</v>
      </c>
    </row>
    <row r="188" spans="1:12" x14ac:dyDescent="0.25">
      <c r="A188">
        <v>929275</v>
      </c>
      <c r="B188">
        <v>13.850999829999999</v>
      </c>
      <c r="C188">
        <v>0.59350002000000002</v>
      </c>
      <c r="D188">
        <v>1367.02404785</v>
      </c>
      <c r="E188">
        <v>2.4885001199999999</v>
      </c>
      <c r="F188">
        <v>877.86401366999996</v>
      </c>
      <c r="G188">
        <v>1.48730004</v>
      </c>
      <c r="H188">
        <v>9.9000003020963209E+37</v>
      </c>
      <c r="J188" s="2">
        <f>TREND(Calibration!$A$2:$A$4,Calibration!$B$2:$B$4,C188)</f>
        <v>411.03680415780963</v>
      </c>
      <c r="K188" s="2">
        <f>TREND(Calibration!$A$2:$A$4,Calibration!$C$2:$C$4,E188)</f>
        <v>983.49909532827678</v>
      </c>
      <c r="L188" s="2">
        <f>TREND(Calibration!$A$2:$A$4,Calibration!$D$2:$D$4,G188)</f>
        <v>572.19426786315148</v>
      </c>
    </row>
    <row r="189" spans="1:12" x14ac:dyDescent="0.25">
      <c r="A189">
        <v>934274</v>
      </c>
      <c r="B189">
        <v>13.97900009</v>
      </c>
      <c r="C189">
        <v>0.58810001999999995</v>
      </c>
      <c r="D189">
        <v>1143.6269531200001</v>
      </c>
      <c r="E189">
        <v>2.6191999899999998</v>
      </c>
      <c r="F189">
        <v>812.49798583999996</v>
      </c>
      <c r="G189">
        <v>1.48670006</v>
      </c>
      <c r="H189">
        <v>9.9000003020963209E+37</v>
      </c>
      <c r="J189" s="2">
        <f>TREND(Calibration!$A$2:$A$4,Calibration!$B$2:$B$4,C189)</f>
        <v>407.67533591335172</v>
      </c>
      <c r="K189" s="2">
        <f>TREND(Calibration!$A$2:$A$4,Calibration!$C$2:$C$4,E189)</f>
        <v>1036.0402503007197</v>
      </c>
      <c r="L189" s="2">
        <f>TREND(Calibration!$A$2:$A$4,Calibration!$D$2:$D$4,G189)</f>
        <v>571.94767614852015</v>
      </c>
    </row>
    <row r="190" spans="1:12" x14ac:dyDescent="0.25">
      <c r="A190">
        <v>939285</v>
      </c>
      <c r="B190">
        <v>14.12199974</v>
      </c>
      <c r="C190">
        <v>0.6038</v>
      </c>
      <c r="D190">
        <v>931.24902343999997</v>
      </c>
      <c r="E190">
        <v>2.7811999300000001</v>
      </c>
      <c r="F190">
        <v>9.9000003020963209E+37</v>
      </c>
      <c r="G190">
        <v>1.4861999800000001</v>
      </c>
      <c r="H190">
        <v>1361.4880371100001</v>
      </c>
      <c r="J190" s="2">
        <f>TREND(Calibration!$A$2:$A$4,Calibration!$B$2:$B$4,C190)</f>
        <v>417.44848113717097</v>
      </c>
      <c r="K190" s="2">
        <f>TREND(Calibration!$A$2:$A$4,Calibration!$C$2:$C$4,E190)</f>
        <v>1101.1639872490921</v>
      </c>
      <c r="L190" s="2">
        <f>TREND(Calibration!$A$2:$A$4,Calibration!$D$2:$D$4,G190)</f>
        <v>571.7421433230046</v>
      </c>
    </row>
    <row r="191" spans="1:12" x14ac:dyDescent="0.25">
      <c r="A191">
        <v>944275</v>
      </c>
      <c r="B191">
        <v>14.12199974</v>
      </c>
      <c r="C191">
        <v>0.60860002000000002</v>
      </c>
      <c r="D191">
        <v>1129.5930175799999</v>
      </c>
      <c r="E191">
        <v>2.8822000000000001</v>
      </c>
      <c r="F191">
        <v>9.9000003020963209E+37</v>
      </c>
      <c r="G191">
        <v>1.4839999699999999</v>
      </c>
      <c r="H191">
        <v>9.9000003020963209E+37</v>
      </c>
      <c r="J191" s="2">
        <f>TREND(Calibration!$A$2:$A$4,Calibration!$B$2:$B$4,C191)</f>
        <v>420.43646535990484</v>
      </c>
      <c r="K191" s="2">
        <f>TREND(Calibration!$A$2:$A$4,Calibration!$C$2:$C$4,E191)</f>
        <v>1141.7658664253879</v>
      </c>
      <c r="L191" s="2">
        <f>TREND(Calibration!$A$2:$A$4,Calibration!$D$2:$D$4,G191)</f>
        <v>570.83793945269872</v>
      </c>
    </row>
    <row r="192" spans="1:12" x14ac:dyDescent="0.25">
      <c r="A192">
        <v>949275</v>
      </c>
      <c r="B192">
        <v>14.04300022</v>
      </c>
      <c r="C192">
        <v>0.60809999999999997</v>
      </c>
      <c r="D192">
        <v>9.9000003020963209E+37</v>
      </c>
      <c r="E192">
        <v>3.1203999499999999</v>
      </c>
      <c r="F192">
        <v>9.9000003020963209E+37</v>
      </c>
      <c r="G192">
        <v>1.4830000400000001</v>
      </c>
      <c r="H192">
        <v>9.9000003020963209E+37</v>
      </c>
      <c r="J192" s="2">
        <f>TREND(Calibration!$A$2:$A$4,Calibration!$B$2:$B$4,C192)</f>
        <v>420.12520585035037</v>
      </c>
      <c r="K192" s="2">
        <f>TREND(Calibration!$A$2:$A$4,Calibration!$C$2:$C$4,E192)</f>
        <v>1237.5218950073454</v>
      </c>
      <c r="L192" s="2">
        <f>TREND(Calibration!$A$2:$A$4,Calibration!$D$2:$D$4,G192)</f>
        <v>570.42696833164257</v>
      </c>
    </row>
    <row r="193" spans="1:12" x14ac:dyDescent="0.25">
      <c r="A193">
        <v>954274</v>
      </c>
      <c r="B193">
        <v>13.897999759999999</v>
      </c>
      <c r="C193">
        <v>0.61129999000000002</v>
      </c>
      <c r="D193">
        <v>876.55999756000006</v>
      </c>
      <c r="E193">
        <v>2.8952000099999999</v>
      </c>
      <c r="F193">
        <v>9.9000003020963209E+37</v>
      </c>
      <c r="G193">
        <v>1.47860003</v>
      </c>
      <c r="H193">
        <v>9.9000003020963209E+37</v>
      </c>
      <c r="J193" s="2">
        <f>TREND(Calibration!$A$2:$A$4,Calibration!$B$2:$B$4,C193)</f>
        <v>422.11718080731021</v>
      </c>
      <c r="K193" s="2">
        <f>TREND(Calibration!$A$2:$A$4,Calibration!$C$2:$C$4,E193)</f>
        <v>1146.9918512718402</v>
      </c>
      <c r="L193" s="2">
        <f>TREND(Calibration!$A$2:$A$4,Calibration!$D$2:$D$4,G193)</f>
        <v>568.61856470102987</v>
      </c>
    </row>
    <row r="194" spans="1:12" x14ac:dyDescent="0.25">
      <c r="A194">
        <v>959274</v>
      </c>
      <c r="B194">
        <v>13.774000170000001</v>
      </c>
      <c r="C194">
        <v>0.61350000000000005</v>
      </c>
      <c r="D194">
        <v>652.74102783000001</v>
      </c>
      <c r="E194">
        <v>2.7191000000000001</v>
      </c>
      <c r="F194">
        <v>9.9000003020963209E+37</v>
      </c>
      <c r="G194">
        <v>1.4818999799999999</v>
      </c>
      <c r="H194">
        <v>1249.6590576200001</v>
      </c>
      <c r="J194" s="2">
        <f>TREND(Calibration!$A$2:$A$4,Calibration!$B$2:$B$4,C194)</f>
        <v>423.48667409480834</v>
      </c>
      <c r="K194" s="2">
        <f>TREND(Calibration!$A$2:$A$4,Calibration!$C$2:$C$4,E194)</f>
        <v>1076.1999069794799</v>
      </c>
      <c r="L194" s="2">
        <f>TREND(Calibration!$A$2:$A$4,Calibration!$D$2:$D$4,G194)</f>
        <v>569.97484379149557</v>
      </c>
    </row>
    <row r="195" spans="1:12" x14ac:dyDescent="0.25">
      <c r="A195">
        <v>964275</v>
      </c>
      <c r="B195">
        <v>13.73499966</v>
      </c>
      <c r="C195">
        <v>0.61350000000000005</v>
      </c>
      <c r="D195">
        <v>804.74902343999997</v>
      </c>
      <c r="E195">
        <v>2.5998001099999999</v>
      </c>
      <c r="F195">
        <v>9.9000003020963209E+37</v>
      </c>
      <c r="G195">
        <v>1.4861999800000001</v>
      </c>
      <c r="H195">
        <v>9.9000003020963209E+37</v>
      </c>
      <c r="J195" s="2">
        <f>TREND(Calibration!$A$2:$A$4,Calibration!$B$2:$B$4,C195)</f>
        <v>423.48667409480834</v>
      </c>
      <c r="K195" s="2">
        <f>TREND(Calibration!$A$2:$A$4,Calibration!$C$2:$C$4,E195)</f>
        <v>1028.2415271533532</v>
      </c>
      <c r="L195" s="2">
        <f>TREND(Calibration!$A$2:$A$4,Calibration!$D$2:$D$4,G195)</f>
        <v>571.7421433230046</v>
      </c>
    </row>
    <row r="196" spans="1:12" x14ac:dyDescent="0.25">
      <c r="A196">
        <v>969275</v>
      </c>
      <c r="B196">
        <v>13.710000040000001</v>
      </c>
      <c r="C196">
        <v>0.59780001999999999</v>
      </c>
      <c r="D196">
        <v>1364.19799805</v>
      </c>
      <c r="E196">
        <v>2.48799992</v>
      </c>
      <c r="F196">
        <v>9.9000003020963209E+37</v>
      </c>
      <c r="G196">
        <v>1.4883999800000001</v>
      </c>
      <c r="H196">
        <v>9.9000003020963209E+37</v>
      </c>
      <c r="J196" s="2">
        <f>TREND(Calibration!$A$2:$A$4,Calibration!$B$2:$B$4,C196)</f>
        <v>413.71352887098902</v>
      </c>
      <c r="K196" s="2">
        <f>TREND(Calibration!$A$2:$A$4,Calibration!$C$2:$C$4,E196)</f>
        <v>983.29801566601543</v>
      </c>
      <c r="L196" s="2">
        <f>TREND(Calibration!$A$2:$A$4,Calibration!$D$2:$D$4,G196)</f>
        <v>572.64634308331142</v>
      </c>
    </row>
    <row r="197" spans="1:12" x14ac:dyDescent="0.25">
      <c r="A197">
        <v>974275</v>
      </c>
      <c r="B197">
        <v>13.76799965</v>
      </c>
      <c r="C197">
        <v>0.59890001999999998</v>
      </c>
      <c r="D197">
        <v>773.60302734000004</v>
      </c>
      <c r="E197">
        <v>2.6277999900000002</v>
      </c>
      <c r="F197">
        <v>1289.5909423799999</v>
      </c>
      <c r="G197">
        <v>1.48889995</v>
      </c>
      <c r="H197">
        <v>9.9000003020963209E+37</v>
      </c>
      <c r="J197" s="2">
        <f>TREND(Calibration!$A$2:$A$4,Calibration!$B$2:$B$4,C197)</f>
        <v>414.39827240226748</v>
      </c>
      <c r="K197" s="2">
        <f>TREND(Calibration!$A$2:$A$4,Calibration!$C$2:$C$4,E197)</f>
        <v>1039.4974376166904</v>
      </c>
      <c r="L197" s="2">
        <f>TREND(Calibration!$A$2:$A$4,Calibration!$D$2:$D$4,G197)</f>
        <v>572.85183069883897</v>
      </c>
    </row>
    <row r="198" spans="1:12" x14ac:dyDescent="0.25">
      <c r="A198">
        <v>979275</v>
      </c>
      <c r="B198">
        <v>13.902999879999999</v>
      </c>
      <c r="C198">
        <v>0.59509999000000002</v>
      </c>
      <c r="D198">
        <v>948.97399901999995</v>
      </c>
      <c r="E198">
        <v>2.5782001000000001</v>
      </c>
      <c r="F198">
        <v>999.28997803000004</v>
      </c>
      <c r="G198">
        <v>1.4883999800000001</v>
      </c>
      <c r="H198">
        <v>9.9000003020963209E+37</v>
      </c>
      <c r="J198" s="2">
        <f>TREND(Calibration!$A$2:$A$4,Calibration!$B$2:$B$4,C198)</f>
        <v>412.03277607393653</v>
      </c>
      <c r="K198" s="2">
        <f>TREND(Calibration!$A$2:$A$4,Calibration!$C$2:$C$4,E198)</f>
        <v>1019.5583549909302</v>
      </c>
      <c r="L198" s="2">
        <f>TREND(Calibration!$A$2:$A$4,Calibration!$D$2:$D$4,G198)</f>
        <v>572.64634308331142</v>
      </c>
    </row>
    <row r="199" spans="1:12" x14ac:dyDescent="0.25">
      <c r="A199">
        <v>984274</v>
      </c>
      <c r="B199">
        <v>14.03100014</v>
      </c>
      <c r="C199">
        <v>0.59079999000000005</v>
      </c>
      <c r="D199">
        <v>1289.2719726600001</v>
      </c>
      <c r="E199">
        <v>2.2606000900000001</v>
      </c>
      <c r="F199">
        <v>724.67199706999997</v>
      </c>
      <c r="G199">
        <v>1.48730004</v>
      </c>
      <c r="H199">
        <v>9.9000003020963209E+37</v>
      </c>
      <c r="J199" s="2">
        <f>TREND(Calibration!$A$2:$A$4,Calibration!$B$2:$B$4,C199)</f>
        <v>409.35605136075714</v>
      </c>
      <c r="K199" s="2">
        <f>TREND(Calibration!$A$2:$A$4,Calibration!$C$2:$C$4,E199)</f>
        <v>891.8836193950998</v>
      </c>
      <c r="L199" s="2">
        <f>TREND(Calibration!$A$2:$A$4,Calibration!$D$2:$D$4,G199)</f>
        <v>572.19426786315148</v>
      </c>
    </row>
    <row r="200" spans="1:12" x14ac:dyDescent="0.25">
      <c r="A200">
        <v>989274</v>
      </c>
      <c r="B200">
        <v>14.17700005</v>
      </c>
      <c r="C200">
        <v>0.59350002000000002</v>
      </c>
      <c r="D200">
        <v>1326.0319824200001</v>
      </c>
      <c r="E200">
        <v>2.51279998</v>
      </c>
      <c r="F200">
        <v>744.16802978999999</v>
      </c>
      <c r="G200">
        <v>1.48459995</v>
      </c>
      <c r="H200">
        <v>9.9000003020963209E+37</v>
      </c>
      <c r="J200" s="2">
        <f>TREND(Calibration!$A$2:$A$4,Calibration!$B$2:$B$4,C200)</f>
        <v>411.03680415780963</v>
      </c>
      <c r="K200" s="2">
        <f>TREND(Calibration!$A$2:$A$4,Calibration!$C$2:$C$4,E200)</f>
        <v>993.26760320872597</v>
      </c>
      <c r="L200" s="2">
        <f>TREND(Calibration!$A$2:$A$4,Calibration!$D$2:$D$4,G200)</f>
        <v>571.08453116733006</v>
      </c>
    </row>
    <row r="201" spans="1:12" x14ac:dyDescent="0.25">
      <c r="A201">
        <v>994274</v>
      </c>
      <c r="B201">
        <v>14.21700001</v>
      </c>
      <c r="C201">
        <v>0.58859998000000002</v>
      </c>
      <c r="D201">
        <v>9.9000003020963209E+37</v>
      </c>
      <c r="E201">
        <v>2.5413999600000001</v>
      </c>
      <c r="F201">
        <v>674.32598876999998</v>
      </c>
      <c r="G201">
        <v>1.4830000400000001</v>
      </c>
      <c r="H201">
        <v>9.9000003020963209E+37</v>
      </c>
      <c r="J201" s="2">
        <f>TREND(Calibration!$A$2:$A$4,Calibration!$B$2:$B$4,C201)</f>
        <v>407.986558073259</v>
      </c>
      <c r="K201" s="2">
        <f>TREND(Calibration!$A$2:$A$4,Calibration!$C$2:$C$4,E201)</f>
        <v>1004.7647529869834</v>
      </c>
      <c r="L201" s="2">
        <f>TREND(Calibration!$A$2:$A$4,Calibration!$D$2:$D$4,G201)</f>
        <v>570.42696833164257</v>
      </c>
    </row>
    <row r="202" spans="1:12" x14ac:dyDescent="0.25">
      <c r="A202">
        <v>999274</v>
      </c>
      <c r="B202">
        <v>14.147999759999999</v>
      </c>
      <c r="C202">
        <v>0.59030002000000004</v>
      </c>
      <c r="D202">
        <v>641.50500488</v>
      </c>
      <c r="E202">
        <v>2.8498001099999999</v>
      </c>
      <c r="F202">
        <v>896.63598633000004</v>
      </c>
      <c r="G202">
        <v>1.4823999400000001</v>
      </c>
      <c r="H202">
        <v>9.9000003020963209E+37</v>
      </c>
      <c r="J202" s="2">
        <f>TREND(Calibration!$A$2:$A$4,Calibration!$B$2:$B$4,C202)</f>
        <v>409.04482297590869</v>
      </c>
      <c r="K202" s="2">
        <f>TREND(Calibration!$A$2:$A$4,Calibration!$C$2:$C$4,E202)</f>
        <v>1128.7411584315687</v>
      </c>
      <c r="L202" s="2">
        <f>TREND(Calibration!$A$2:$A$4,Calibration!$D$2:$D$4,G202)</f>
        <v>570.18032729702429</v>
      </c>
    </row>
    <row r="203" spans="1:12" x14ac:dyDescent="0.25">
      <c r="A203">
        <v>1004274</v>
      </c>
      <c r="B203">
        <v>14.057000159999999</v>
      </c>
      <c r="C203">
        <v>0.61080003000000005</v>
      </c>
      <c r="D203">
        <v>925.22900390999996</v>
      </c>
      <c r="E203">
        <v>2.9042999699999998</v>
      </c>
      <c r="F203">
        <v>9.9000003020963209E+37</v>
      </c>
      <c r="G203">
        <v>1.47860003</v>
      </c>
      <c r="H203">
        <v>9.9000003020963209E+37</v>
      </c>
      <c r="J203" s="2">
        <f>TREND(Calibration!$A$2:$A$4,Calibration!$B$2:$B$4,C203)</f>
        <v>421.80595864740297</v>
      </c>
      <c r="K203" s="2">
        <f>TREND(Calibration!$A$2:$A$4,Calibration!$C$2:$C$4,E203)</f>
        <v>1150.6500217704263</v>
      </c>
      <c r="L203" s="2">
        <f>TREND(Calibration!$A$2:$A$4,Calibration!$D$2:$D$4,G203)</f>
        <v>568.61856470102987</v>
      </c>
    </row>
    <row r="204" spans="1:12" x14ac:dyDescent="0.25">
      <c r="A204">
        <v>1009274</v>
      </c>
      <c r="B204">
        <v>13.932000159999999</v>
      </c>
      <c r="C204">
        <v>0.60860002000000002</v>
      </c>
      <c r="D204">
        <v>9.9000003020963209E+37</v>
      </c>
      <c r="E204">
        <v>2.4468998900000001</v>
      </c>
      <c r="F204">
        <v>9.9000003020963209E+37</v>
      </c>
      <c r="G204">
        <v>1.4818999799999999</v>
      </c>
      <c r="H204">
        <v>9.9000003020963209E+37</v>
      </c>
      <c r="J204" s="2">
        <f>TREND(Calibration!$A$2:$A$4,Calibration!$B$2:$B$4,C204)</f>
        <v>420.43646535990484</v>
      </c>
      <c r="K204" s="2">
        <f>TREND(Calibration!$A$2:$A$4,Calibration!$C$2:$C$4,E204)</f>
        <v>966.77586422392108</v>
      </c>
      <c r="L204" s="2">
        <f>TREND(Calibration!$A$2:$A$4,Calibration!$D$2:$D$4,G204)</f>
        <v>569.97484379149557</v>
      </c>
    </row>
    <row r="205" spans="1:12" x14ac:dyDescent="0.25">
      <c r="A205">
        <v>1014275</v>
      </c>
      <c r="B205">
        <v>13.786000250000001</v>
      </c>
      <c r="C205">
        <v>0.60919999999999996</v>
      </c>
      <c r="D205">
        <v>1023.46697998</v>
      </c>
      <c r="E205">
        <v>2.2341001</v>
      </c>
      <c r="F205">
        <v>9.9000003020963209E+37</v>
      </c>
      <c r="G205">
        <v>1.4808000299999999</v>
      </c>
      <c r="H205">
        <v>9.9000003020963209E+37</v>
      </c>
      <c r="J205" s="2">
        <f>TREND(Calibration!$A$2:$A$4,Calibration!$B$2:$B$4,C205)</f>
        <v>420.80994938162883</v>
      </c>
      <c r="K205" s="2">
        <f>TREND(Calibration!$A$2:$A$4,Calibration!$C$2:$C$4,E205)</f>
        <v>881.23066249959413</v>
      </c>
      <c r="L205" s="2">
        <f>TREND(Calibration!$A$2:$A$4,Calibration!$D$2:$D$4,G205)</f>
        <v>569.52276446133669</v>
      </c>
    </row>
    <row r="206" spans="1:12" x14ac:dyDescent="0.25">
      <c r="A206">
        <v>1019275</v>
      </c>
      <c r="B206">
        <v>13.73200035</v>
      </c>
      <c r="C206">
        <v>0.61890000000000001</v>
      </c>
      <c r="D206">
        <v>903.52899170000001</v>
      </c>
      <c r="E206">
        <v>2.4825999699999999</v>
      </c>
      <c r="F206">
        <v>9.9000003020963209E+37</v>
      </c>
      <c r="G206">
        <v>1.4808000299999999</v>
      </c>
      <c r="H206">
        <v>9.9000003020963209E+37</v>
      </c>
      <c r="J206" s="2">
        <f>TREND(Calibration!$A$2:$A$4,Calibration!$B$2:$B$4,C206)</f>
        <v>426.84814233926619</v>
      </c>
      <c r="K206" s="2">
        <f>TREND(Calibration!$A$2:$A$4,Calibration!$C$2:$C$4,E206)</f>
        <v>981.12724373033211</v>
      </c>
      <c r="L206" s="2">
        <f>TREND(Calibration!$A$2:$A$4,Calibration!$D$2:$D$4,G206)</f>
        <v>569.52276446133669</v>
      </c>
    </row>
    <row r="207" spans="1:12" x14ac:dyDescent="0.25">
      <c r="A207">
        <v>1024274</v>
      </c>
      <c r="B207">
        <v>13.77900028</v>
      </c>
      <c r="C207">
        <v>0.61669998999999998</v>
      </c>
      <c r="D207">
        <v>916.34698486000002</v>
      </c>
      <c r="E207">
        <v>2.7681999199999998</v>
      </c>
      <c r="F207">
        <v>9.9000003020963209E+37</v>
      </c>
      <c r="G207">
        <v>1.4813000000000001</v>
      </c>
      <c r="H207">
        <v>9.9000003020963209E+37</v>
      </c>
      <c r="J207" s="2">
        <f>TREND(Calibration!$A$2:$A$4,Calibration!$B$2:$B$4,C207)</f>
        <v>425.47864905176806</v>
      </c>
      <c r="K207" s="2">
        <f>TREND(Calibration!$A$2:$A$4,Calibration!$C$2:$C$4,E207)</f>
        <v>1095.9380024026393</v>
      </c>
      <c r="L207" s="2">
        <f>TREND(Calibration!$A$2:$A$4,Calibration!$D$2:$D$4,G207)</f>
        <v>569.72825207686435</v>
      </c>
    </row>
    <row r="208" spans="1:12" x14ac:dyDescent="0.25">
      <c r="A208">
        <v>1029274</v>
      </c>
      <c r="B208">
        <v>13.90400028</v>
      </c>
      <c r="C208">
        <v>0.60970002000000001</v>
      </c>
      <c r="D208">
        <v>772.16198729999996</v>
      </c>
      <c r="E208">
        <v>2.7753000299999999</v>
      </c>
      <c r="F208">
        <v>9.9000003020963209E+37</v>
      </c>
      <c r="G208">
        <v>1.48029995</v>
      </c>
      <c r="H208">
        <v>9.9000003020963209E+37</v>
      </c>
      <c r="J208" s="2">
        <f>TREND(Calibration!$A$2:$A$4,Calibration!$B$2:$B$4,C208)</f>
        <v>421.1212088911833</v>
      </c>
      <c r="K208" s="2">
        <f>TREND(Calibration!$A$2:$A$4,Calibration!$C$2:$C$4,E208)</f>
        <v>1098.7922361507785</v>
      </c>
      <c r="L208" s="2">
        <f>TREND(Calibration!$A$2:$A$4,Calibration!$D$2:$D$4,G208)</f>
        <v>569.31723163582114</v>
      </c>
    </row>
    <row r="209" spans="1:12" x14ac:dyDescent="0.25">
      <c r="A209">
        <v>1034274</v>
      </c>
      <c r="B209">
        <v>14.071999549999999</v>
      </c>
      <c r="C209">
        <v>0.61189996999999996</v>
      </c>
      <c r="D209">
        <v>541.12701416000004</v>
      </c>
      <c r="E209">
        <v>2.6008000400000002</v>
      </c>
      <c r="F209">
        <v>9.9000003020963209E+37</v>
      </c>
      <c r="G209">
        <v>1.48029995</v>
      </c>
      <c r="H209">
        <v>1186.1419677700001</v>
      </c>
      <c r="J209" s="2">
        <f>TREND(Calibration!$A$2:$A$4,Calibration!$B$2:$B$4,C209)</f>
        <v>422.49066482903419</v>
      </c>
      <c r="K209" s="2">
        <f>TREND(Calibration!$A$2:$A$4,Calibration!$C$2:$C$4,E209)</f>
        <v>1028.6434975385694</v>
      </c>
      <c r="L209" s="2">
        <f>TREND(Calibration!$A$2:$A$4,Calibration!$D$2:$D$4,G209)</f>
        <v>569.31723163582114</v>
      </c>
    </row>
    <row r="210" spans="1:12" x14ac:dyDescent="0.25">
      <c r="A210">
        <v>1039274</v>
      </c>
      <c r="B210">
        <v>14.208000180000001</v>
      </c>
      <c r="C210">
        <v>0.61240000000000006</v>
      </c>
      <c r="D210">
        <v>864.99102783000001</v>
      </c>
      <c r="E210">
        <v>2.66400003</v>
      </c>
      <c r="F210">
        <v>9.9000003020963209E+37</v>
      </c>
      <c r="G210">
        <v>1.4775999799999999</v>
      </c>
      <c r="H210">
        <v>9.9000003020963209E+37</v>
      </c>
      <c r="J210" s="2">
        <f>TREND(Calibration!$A$2:$A$4,Calibration!$B$2:$B$4,C210)</f>
        <v>422.80193056352988</v>
      </c>
      <c r="K210" s="2">
        <f>TREND(Calibration!$A$2:$A$4,Calibration!$C$2:$C$4,E210)</f>
        <v>1054.0498003057169</v>
      </c>
      <c r="L210" s="2">
        <f>TREND(Calibration!$A$2:$A$4,Calibration!$D$2:$D$4,G210)</f>
        <v>568.20754425998666</v>
      </c>
    </row>
    <row r="211" spans="1:12" x14ac:dyDescent="0.25">
      <c r="A211">
        <v>1044275</v>
      </c>
      <c r="B211">
        <v>14.260000229999999</v>
      </c>
      <c r="C211">
        <v>0.62540001000000001</v>
      </c>
      <c r="D211">
        <v>866.27099609000004</v>
      </c>
      <c r="E211">
        <v>2.6380999100000002</v>
      </c>
      <c r="F211">
        <v>9.9000003020963209E+37</v>
      </c>
      <c r="G211">
        <v>1.47860003</v>
      </c>
      <c r="H211">
        <v>9.9000003020963209E+37</v>
      </c>
      <c r="J211" s="2">
        <f>TREND(Calibration!$A$2:$A$4,Calibration!$B$2:$B$4,C211)</f>
        <v>430.89436033994372</v>
      </c>
      <c r="K211" s="2">
        <f>TREND(Calibration!$A$2:$A$4,Calibration!$C$2:$C$4,E211)</f>
        <v>1043.637990265471</v>
      </c>
      <c r="L211" s="2">
        <f>TREND(Calibration!$A$2:$A$4,Calibration!$D$2:$D$4,G211)</f>
        <v>568.61856470102987</v>
      </c>
    </row>
    <row r="212" spans="1:12" x14ac:dyDescent="0.25">
      <c r="A212">
        <v>1049271</v>
      </c>
      <c r="B212">
        <v>14.2159996</v>
      </c>
      <c r="C212">
        <v>0.62639999000000002</v>
      </c>
      <c r="D212">
        <v>1104.9160156200001</v>
      </c>
      <c r="E212">
        <v>2.8238999800000002</v>
      </c>
      <c r="F212">
        <v>9.9000003020963209E+37</v>
      </c>
      <c r="G212">
        <v>1.4818999799999999</v>
      </c>
      <c r="H212">
        <v>9.9000003020963209E+37</v>
      </c>
      <c r="J212" s="2">
        <f>TREND(Calibration!$A$2:$A$4,Calibration!$B$2:$B$4,C212)</f>
        <v>431.51684200940537</v>
      </c>
      <c r="K212" s="2">
        <f>TREND(Calibration!$A$2:$A$4,Calibration!$C$2:$C$4,E212)</f>
        <v>1118.3293443713376</v>
      </c>
      <c r="L212" s="2">
        <f>TREND(Calibration!$A$2:$A$4,Calibration!$D$2:$D$4,G212)</f>
        <v>569.97484379149557</v>
      </c>
    </row>
    <row r="213" spans="1:12" x14ac:dyDescent="0.25">
      <c r="A213">
        <v>1054271</v>
      </c>
      <c r="B213">
        <v>14.09599972</v>
      </c>
      <c r="C213">
        <v>0.61460000000000004</v>
      </c>
      <c r="D213">
        <v>674.94396973000005</v>
      </c>
      <c r="E213">
        <v>2.9049000700000001</v>
      </c>
      <c r="F213">
        <v>9.9000003020963209E+37</v>
      </c>
      <c r="G213">
        <v>1.47650003</v>
      </c>
      <c r="H213">
        <v>9.9000003020963209E+37</v>
      </c>
      <c r="J213" s="2">
        <f>TREND(Calibration!$A$2:$A$4,Calibration!$B$2:$B$4,C213)</f>
        <v>424.17141762608674</v>
      </c>
      <c r="K213" s="2">
        <f>TREND(Calibration!$A$2:$A$4,Calibration!$C$2:$C$4,E213)</f>
        <v>1150.8912610853465</v>
      </c>
      <c r="L213" s="2">
        <f>TREND(Calibration!$A$2:$A$4,Calibration!$D$2:$D$4,G213)</f>
        <v>567.75546492982778</v>
      </c>
    </row>
    <row r="214" spans="1:12" x14ac:dyDescent="0.25">
      <c r="A214">
        <v>1059272</v>
      </c>
      <c r="B214">
        <v>13.928999900000001</v>
      </c>
      <c r="C214">
        <v>0.62319999999999998</v>
      </c>
      <c r="D214">
        <v>921.60198975000003</v>
      </c>
      <c r="E214">
        <v>2.9042999699999998</v>
      </c>
      <c r="F214">
        <v>9.9000003020963209E+37</v>
      </c>
      <c r="G214">
        <v>1.4780999399999999</v>
      </c>
      <c r="H214">
        <v>9.9000003020963209E+37</v>
      </c>
      <c r="J214" s="2">
        <f>TREND(Calibration!$A$2:$A$4,Calibration!$B$2:$B$4,C214)</f>
        <v>429.52486705244559</v>
      </c>
      <c r="K214" s="2">
        <f>TREND(Calibration!$A$2:$A$4,Calibration!$C$2:$C$4,E214)</f>
        <v>1150.6500217704263</v>
      </c>
      <c r="L214" s="2">
        <f>TREND(Calibration!$A$2:$A$4,Calibration!$D$2:$D$4,G214)</f>
        <v>568.41302776551538</v>
      </c>
    </row>
    <row r="215" spans="1:12" x14ac:dyDescent="0.25">
      <c r="A215">
        <v>1064271</v>
      </c>
      <c r="B215">
        <v>13.79699993</v>
      </c>
      <c r="C215">
        <v>0.62370002000000002</v>
      </c>
      <c r="D215">
        <v>1183.9329834</v>
      </c>
      <c r="E215">
        <v>2.9821000099999999</v>
      </c>
      <c r="F215">
        <v>9.9000003020963209E+37</v>
      </c>
      <c r="G215">
        <v>1.47860003</v>
      </c>
      <c r="H215">
        <v>9.9000003020963209E+37</v>
      </c>
      <c r="J215" s="2">
        <f>TREND(Calibration!$A$2:$A$4,Calibration!$B$2:$B$4,C215)</f>
        <v>429.836126562</v>
      </c>
      <c r="K215" s="2">
        <f>TREND(Calibration!$A$2:$A$4,Calibration!$C$2:$C$4,E215)</f>
        <v>1181.9255231041479</v>
      </c>
      <c r="L215" s="2">
        <f>TREND(Calibration!$A$2:$A$4,Calibration!$D$2:$D$4,G215)</f>
        <v>568.61856470102987</v>
      </c>
    </row>
    <row r="216" spans="1:12" x14ac:dyDescent="0.25">
      <c r="A216">
        <v>1069268</v>
      </c>
      <c r="B216">
        <v>13.6590004</v>
      </c>
      <c r="C216">
        <v>0.61189996999999996</v>
      </c>
      <c r="D216">
        <v>1226.81799316</v>
      </c>
      <c r="E216">
        <v>2.80439997</v>
      </c>
      <c r="F216">
        <v>9.9000003020963209E+37</v>
      </c>
      <c r="G216">
        <v>1.48029995</v>
      </c>
      <c r="H216">
        <v>9.9000003020963209E+37</v>
      </c>
      <c r="J216" s="2">
        <f>TREND(Calibration!$A$2:$A$4,Calibration!$B$2:$B$4,C216)</f>
        <v>422.49066482903419</v>
      </c>
      <c r="K216" s="2">
        <f>TREND(Calibration!$A$2:$A$4,Calibration!$C$2:$C$4,E216)</f>
        <v>1110.4903691116513</v>
      </c>
      <c r="L216" s="2">
        <f>TREND(Calibration!$A$2:$A$4,Calibration!$D$2:$D$4,G216)</f>
        <v>569.31723163582114</v>
      </c>
    </row>
    <row r="217" spans="1:12" x14ac:dyDescent="0.25">
      <c r="A217">
        <v>1074271</v>
      </c>
      <c r="B217">
        <v>13.72900009</v>
      </c>
      <c r="C217">
        <v>0.61189996999999996</v>
      </c>
      <c r="D217">
        <v>429.35598755000001</v>
      </c>
      <c r="E217">
        <v>2.8757000000000001</v>
      </c>
      <c r="F217">
        <v>9.9000003020963209E+37</v>
      </c>
      <c r="G217">
        <v>1.4813000000000001</v>
      </c>
      <c r="H217">
        <v>1233.0219726600001</v>
      </c>
      <c r="J217" s="2">
        <f>TREND(Calibration!$A$2:$A$4,Calibration!$B$2:$B$4,C217)</f>
        <v>422.49066482903419</v>
      </c>
      <c r="K217" s="2">
        <f>TREND(Calibration!$A$2:$A$4,Calibration!$C$2:$C$4,E217)</f>
        <v>1139.1528760121544</v>
      </c>
      <c r="L217" s="2">
        <f>TREND(Calibration!$A$2:$A$4,Calibration!$D$2:$D$4,G217)</f>
        <v>569.72825207686435</v>
      </c>
    </row>
    <row r="218" spans="1:12" x14ac:dyDescent="0.25">
      <c r="A218">
        <v>1079271</v>
      </c>
      <c r="B218">
        <v>13.829999920000001</v>
      </c>
      <c r="C218">
        <v>0.61619997000000004</v>
      </c>
      <c r="D218">
        <v>1128.3120117200001</v>
      </c>
      <c r="E218">
        <v>3.2467000499999998</v>
      </c>
      <c r="F218">
        <v>9.9000003020963209E+37</v>
      </c>
      <c r="G218">
        <v>1.47860003</v>
      </c>
      <c r="H218">
        <v>9.9000003020963209E+37</v>
      </c>
      <c r="J218" s="2">
        <f>TREND(Calibration!$A$2:$A$4,Calibration!$B$2:$B$4,C218)</f>
        <v>425.16738954221364</v>
      </c>
      <c r="K218" s="2">
        <f>TREND(Calibration!$A$2:$A$4,Calibration!$C$2:$C$4,E218)</f>
        <v>1288.2943489289523</v>
      </c>
      <c r="L218" s="2">
        <f>TREND(Calibration!$A$2:$A$4,Calibration!$D$2:$D$4,G218)</f>
        <v>568.61856470102987</v>
      </c>
    </row>
    <row r="219" spans="1:12" x14ac:dyDescent="0.25">
      <c r="A219">
        <v>1084271</v>
      </c>
      <c r="B219">
        <v>13.989000320000001</v>
      </c>
      <c r="C219">
        <v>0.59840000000000004</v>
      </c>
      <c r="D219">
        <v>1107.3850097699999</v>
      </c>
      <c r="E219">
        <v>2.5246999300000001</v>
      </c>
      <c r="F219">
        <v>9.9000003020963209E+37</v>
      </c>
      <c r="G219">
        <v>1.4830000400000001</v>
      </c>
      <c r="H219">
        <v>9.9000003020963209E+37</v>
      </c>
      <c r="J219" s="2">
        <f>TREND(Calibration!$A$2:$A$4,Calibration!$B$2:$B$4,C219)</f>
        <v>414.08701289271312</v>
      </c>
      <c r="K219" s="2">
        <f>TREND(Calibration!$A$2:$A$4,Calibration!$C$2:$C$4,E219)</f>
        <v>998.05136555764273</v>
      </c>
      <c r="L219" s="2">
        <f>TREND(Calibration!$A$2:$A$4,Calibration!$D$2:$D$4,G219)</f>
        <v>570.42696833164257</v>
      </c>
    </row>
    <row r="220" spans="1:12" x14ac:dyDescent="0.25">
      <c r="A220">
        <v>1089272</v>
      </c>
      <c r="B220">
        <v>14.196000099999999</v>
      </c>
      <c r="C220">
        <v>0.61019999000000003</v>
      </c>
      <c r="D220">
        <v>574.78198241999996</v>
      </c>
      <c r="E220">
        <v>2.87459993</v>
      </c>
      <c r="F220">
        <v>9.9000003020963209E+37</v>
      </c>
      <c r="G220">
        <v>1.4830000400000001</v>
      </c>
      <c r="H220">
        <v>9.9000003020963209E+37</v>
      </c>
      <c r="J220" s="2">
        <f>TREND(Calibration!$A$2:$A$4,Calibration!$B$2:$B$4,C220)</f>
        <v>421.43243727603175</v>
      </c>
      <c r="K220" s="2">
        <f>TREND(Calibration!$A$2:$A$4,Calibration!$C$2:$C$4,E220)</f>
        <v>1138.7106494946333</v>
      </c>
      <c r="L220" s="2">
        <f>TREND(Calibration!$A$2:$A$4,Calibration!$D$2:$D$4,G220)</f>
        <v>570.42696833164257</v>
      </c>
    </row>
    <row r="221" spans="1:12" x14ac:dyDescent="0.25">
      <c r="A221">
        <v>1094272</v>
      </c>
      <c r="B221">
        <v>14.239999770000001</v>
      </c>
      <c r="C221">
        <v>0.61080003000000005</v>
      </c>
      <c r="D221">
        <v>980.89599609000004</v>
      </c>
      <c r="E221">
        <v>3.0225999400000001</v>
      </c>
      <c r="F221">
        <v>9.9000003020963209E+37</v>
      </c>
      <c r="G221">
        <v>1.47860003</v>
      </c>
      <c r="H221">
        <v>9.9000003020963209E+37</v>
      </c>
      <c r="J221" s="2">
        <f>TREND(Calibration!$A$2:$A$4,Calibration!$B$2:$B$4,C221)</f>
        <v>421.80595864740297</v>
      </c>
      <c r="K221" s="2">
        <f>TREND(Calibration!$A$2:$A$4,Calibration!$C$2:$C$4,E221)</f>
        <v>1198.2064352313223</v>
      </c>
      <c r="L221" s="2">
        <f>TREND(Calibration!$A$2:$A$4,Calibration!$D$2:$D$4,G221)</f>
        <v>568.61856470102987</v>
      </c>
    </row>
    <row r="222" spans="1:12" x14ac:dyDescent="0.25">
      <c r="A222">
        <v>1099271</v>
      </c>
      <c r="B222">
        <v>14.20300007</v>
      </c>
      <c r="C222">
        <v>0.60860002000000002</v>
      </c>
      <c r="D222">
        <v>946.35101318</v>
      </c>
      <c r="E222">
        <v>3.03340006</v>
      </c>
      <c r="F222">
        <v>9.9000003020963209E+37</v>
      </c>
      <c r="G222">
        <v>1.47860003</v>
      </c>
      <c r="H222">
        <v>9.9000003020963209E+37</v>
      </c>
      <c r="J222" s="2">
        <f>TREND(Calibration!$A$2:$A$4,Calibration!$B$2:$B$4,C222)</f>
        <v>420.43646535990484</v>
      </c>
      <c r="K222" s="2">
        <f>TREND(Calibration!$A$2:$A$4,Calibration!$C$2:$C$4,E222)</f>
        <v>1202.5480675423642</v>
      </c>
      <c r="L222" s="2">
        <f>TREND(Calibration!$A$2:$A$4,Calibration!$D$2:$D$4,G222)</f>
        <v>568.61856470102987</v>
      </c>
    </row>
    <row r="223" spans="1:12" x14ac:dyDescent="0.25">
      <c r="A223">
        <v>1104271</v>
      </c>
      <c r="B223">
        <v>14.057000159999999</v>
      </c>
      <c r="C223">
        <v>0.60750002000000003</v>
      </c>
      <c r="D223">
        <v>810.50598145000004</v>
      </c>
      <c r="E223">
        <v>2.9535000299999998</v>
      </c>
      <c r="F223">
        <v>9.9000003020963209E+37</v>
      </c>
      <c r="G223">
        <v>1.4808000299999999</v>
      </c>
      <c r="H223">
        <v>9.9000003020963209E+37</v>
      </c>
      <c r="J223" s="2">
        <f>TREND(Calibration!$A$2:$A$4,Calibration!$B$2:$B$4,C223)</f>
        <v>419.75172182862639</v>
      </c>
      <c r="K223" s="2">
        <f>TREND(Calibration!$A$2:$A$4,Calibration!$C$2:$C$4,E223)</f>
        <v>1170.4283733258906</v>
      </c>
      <c r="L223" s="2">
        <f>TREND(Calibration!$A$2:$A$4,Calibration!$D$2:$D$4,G223)</f>
        <v>569.52276446133669</v>
      </c>
    </row>
    <row r="224" spans="1:12" x14ac:dyDescent="0.25">
      <c r="A224">
        <v>1109271</v>
      </c>
      <c r="B224">
        <v>13.89099979</v>
      </c>
      <c r="C224">
        <v>0.60589999000000005</v>
      </c>
      <c r="D224">
        <v>898.77502441000001</v>
      </c>
      <c r="E224">
        <v>2.6466999100000002</v>
      </c>
      <c r="F224">
        <v>9.9000003020963209E+37</v>
      </c>
      <c r="G224">
        <v>1.47860003</v>
      </c>
      <c r="H224">
        <v>9.9000003020963209E+37</v>
      </c>
      <c r="J224" s="2">
        <f>TREND(Calibration!$A$2:$A$4,Calibration!$B$2:$B$4,C224)</f>
        <v>418.75571256285235</v>
      </c>
      <c r="K224" s="2">
        <f>TREND(Calibration!$A$2:$A$4,Calibration!$C$2:$C$4,E224)</f>
        <v>1047.0951775814415</v>
      </c>
      <c r="L224" s="2">
        <f>TREND(Calibration!$A$2:$A$4,Calibration!$D$2:$D$4,G224)</f>
        <v>568.61856470102987</v>
      </c>
    </row>
    <row r="225" spans="1:12" x14ac:dyDescent="0.25">
      <c r="A225">
        <v>1114272</v>
      </c>
      <c r="B225">
        <v>13.75199986</v>
      </c>
      <c r="C225">
        <v>0.59079999000000005</v>
      </c>
      <c r="D225">
        <v>1088.94494629</v>
      </c>
      <c r="E225">
        <v>2.4549999200000001</v>
      </c>
      <c r="F225">
        <v>9.9000003020963209E+37</v>
      </c>
      <c r="G225">
        <v>1.47860003</v>
      </c>
      <c r="H225">
        <v>9.9000003020963209E+37</v>
      </c>
      <c r="J225" s="2">
        <f>TREND(Calibration!$A$2:$A$4,Calibration!$B$2:$B$4,C225)</f>
        <v>409.35605136075714</v>
      </c>
      <c r="K225" s="2">
        <f>TREND(Calibration!$A$2:$A$4,Calibration!$C$2:$C$4,E225)</f>
        <v>970.03206433729099</v>
      </c>
      <c r="L225" s="2">
        <f>TREND(Calibration!$A$2:$A$4,Calibration!$D$2:$D$4,G225)</f>
        <v>568.61856470102987</v>
      </c>
    </row>
    <row r="226" spans="1:12" x14ac:dyDescent="0.25">
      <c r="A226">
        <v>1119271</v>
      </c>
      <c r="B226">
        <v>13.75300026</v>
      </c>
      <c r="C226">
        <v>0.60210001000000002</v>
      </c>
      <c r="D226">
        <v>448.85000609999997</v>
      </c>
      <c r="E226">
        <v>2.7990000199999998</v>
      </c>
      <c r="F226">
        <v>9.9000003020963209E+37</v>
      </c>
      <c r="G226">
        <v>1.47920001</v>
      </c>
      <c r="H226">
        <v>9.9000003020963209E+37</v>
      </c>
      <c r="J226" s="2">
        <f>TREND(Calibration!$A$2:$A$4,Calibration!$B$2:$B$4,C226)</f>
        <v>416.39024735922732</v>
      </c>
      <c r="K226" s="2">
        <f>TREND(Calibration!$A$2:$A$4,Calibration!$C$2:$C$4,E226)</f>
        <v>1108.3195971759681</v>
      </c>
      <c r="L226" s="2">
        <f>TREND(Calibration!$A$2:$A$4,Calibration!$D$2:$D$4,G226)</f>
        <v>568.8651564156612</v>
      </c>
    </row>
    <row r="227" spans="1:12" x14ac:dyDescent="0.25">
      <c r="A227">
        <v>1124271</v>
      </c>
      <c r="B227">
        <v>13.74100018</v>
      </c>
      <c r="C227">
        <v>0.60049998999999998</v>
      </c>
      <c r="D227">
        <v>1158.15002441</v>
      </c>
      <c r="E227">
        <v>2.9528999300000001</v>
      </c>
      <c r="F227">
        <v>9.9000003020963209E+37</v>
      </c>
      <c r="G227">
        <v>1.47650003</v>
      </c>
      <c r="H227">
        <v>9.9000003020963209E+37</v>
      </c>
      <c r="J227" s="2">
        <f>TREND(Calibration!$A$2:$A$4,Calibration!$B$2:$B$4,C227)</f>
        <v>415.39424431839439</v>
      </c>
      <c r="K227" s="2">
        <f>TREND(Calibration!$A$2:$A$4,Calibration!$C$2:$C$4,E227)</f>
        <v>1170.1871340109706</v>
      </c>
      <c r="L227" s="2">
        <f>TREND(Calibration!$A$2:$A$4,Calibration!$D$2:$D$4,G227)</f>
        <v>567.75546492982778</v>
      </c>
    </row>
    <row r="228" spans="1:12" x14ac:dyDescent="0.25">
      <c r="A228">
        <v>1129280</v>
      </c>
      <c r="B228">
        <v>13.876000400000001</v>
      </c>
      <c r="C228">
        <v>0.59619999000000001</v>
      </c>
      <c r="D228">
        <v>1164.7879638700001</v>
      </c>
      <c r="E228">
        <v>2.5652000899999998</v>
      </c>
      <c r="F228">
        <v>9.9000003020963209E+37</v>
      </c>
      <c r="G228">
        <v>1.4775999799999999</v>
      </c>
      <c r="H228">
        <v>9.9000003020963209E+37</v>
      </c>
      <c r="J228" s="2">
        <f>TREND(Calibration!$A$2:$A$4,Calibration!$B$2:$B$4,C228)</f>
        <v>412.71751960521499</v>
      </c>
      <c r="K228" s="2">
        <f>TREND(Calibration!$A$2:$A$4,Calibration!$C$2:$C$4,E228)</f>
        <v>1014.3323701444776</v>
      </c>
      <c r="L228" s="2">
        <f>TREND(Calibration!$A$2:$A$4,Calibration!$D$2:$D$4,G228)</f>
        <v>568.20754425998666</v>
      </c>
    </row>
    <row r="229" spans="1:12" x14ac:dyDescent="0.25">
      <c r="A229">
        <v>1134272</v>
      </c>
      <c r="B229">
        <v>14.07699966</v>
      </c>
      <c r="C229">
        <v>0.60270000000000001</v>
      </c>
      <c r="D229">
        <v>505.71200562000001</v>
      </c>
      <c r="E229">
        <v>2.6250998999999999</v>
      </c>
      <c r="F229">
        <v>9.9000003020963209E+37</v>
      </c>
      <c r="G229">
        <v>1.4775999799999999</v>
      </c>
      <c r="H229">
        <v>9.9000003020963209E+37</v>
      </c>
      <c r="J229" s="2">
        <f>TREND(Calibration!$A$2:$A$4,Calibration!$B$2:$B$4,C229)</f>
        <v>416.76373760589252</v>
      </c>
      <c r="K229" s="2">
        <f>TREND(Calibration!$A$2:$A$4,Calibration!$C$2:$C$4,E229)</f>
        <v>1038.4120054190184</v>
      </c>
      <c r="L229" s="2">
        <f>TREND(Calibration!$A$2:$A$4,Calibration!$D$2:$D$4,G229)</f>
        <v>568.20754425998666</v>
      </c>
    </row>
    <row r="230" spans="1:12" x14ac:dyDescent="0.25">
      <c r="A230">
        <v>1139271</v>
      </c>
      <c r="B230">
        <v>14.22999954</v>
      </c>
      <c r="C230">
        <v>0.59619999000000001</v>
      </c>
      <c r="D230">
        <v>939.38500977000001</v>
      </c>
      <c r="E230">
        <v>2.4669001100000001</v>
      </c>
      <c r="F230">
        <v>9.9000003020963209E+37</v>
      </c>
      <c r="G230">
        <v>1.47920001</v>
      </c>
      <c r="H230">
        <v>1270.8640136700001</v>
      </c>
      <c r="J230" s="2">
        <f>TREND(Calibration!$A$2:$A$4,Calibration!$B$2:$B$4,C230)</f>
        <v>412.71751960521499</v>
      </c>
      <c r="K230" s="2">
        <f>TREND(Calibration!$A$2:$A$4,Calibration!$C$2:$C$4,E230)</f>
        <v>974.81592316585386</v>
      </c>
      <c r="L230" s="2">
        <f>TREND(Calibration!$A$2:$A$4,Calibration!$D$2:$D$4,G230)</f>
        <v>568.8651564156612</v>
      </c>
    </row>
    <row r="231" spans="1:12" x14ac:dyDescent="0.25">
      <c r="A231">
        <v>1144272</v>
      </c>
      <c r="B231">
        <v>14.321000099999999</v>
      </c>
      <c r="C231">
        <v>0.59030002000000004</v>
      </c>
      <c r="D231">
        <v>933.89599609000004</v>
      </c>
      <c r="E231">
        <v>2.7051000599999999</v>
      </c>
      <c r="F231">
        <v>9.9000003020963209E+37</v>
      </c>
      <c r="G231">
        <v>1.4731999600000001</v>
      </c>
      <c r="H231">
        <v>9.9000003020963209E+37</v>
      </c>
      <c r="J231" s="2">
        <f>TREND(Calibration!$A$2:$A$4,Calibration!$B$2:$B$4,C231)</f>
        <v>409.04482297590869</v>
      </c>
      <c r="K231" s="2">
        <f>TREND(Calibration!$A$2:$A$4,Calibration!$C$2:$C$4,E231)</f>
        <v>1070.5719517478115</v>
      </c>
      <c r="L231" s="2">
        <f>TREND(Calibration!$A$2:$A$4,Calibration!$D$2:$D$4,G231)</f>
        <v>566.39913651937525</v>
      </c>
    </row>
    <row r="232" spans="1:12" x14ac:dyDescent="0.25">
      <c r="A232">
        <v>1149268</v>
      </c>
      <c r="B232">
        <v>14.27000046</v>
      </c>
      <c r="C232">
        <v>0.60540002999999998</v>
      </c>
      <c r="D232">
        <v>1022.58599854</v>
      </c>
      <c r="E232">
        <v>2.59540009</v>
      </c>
      <c r="F232">
        <v>9.9000003020963209E+37</v>
      </c>
      <c r="G232">
        <v>1.47430003</v>
      </c>
      <c r="H232">
        <v>9.9000003020963209E+37</v>
      </c>
      <c r="J232" s="2">
        <f>TREND(Calibration!$A$2:$A$4,Calibration!$B$2:$B$4,C232)</f>
        <v>418.44449040294501</v>
      </c>
      <c r="K232" s="2">
        <f>TREND(Calibration!$A$2:$A$4,Calibration!$C$2:$C$4,E232)</f>
        <v>1026.4727256028862</v>
      </c>
      <c r="L232" s="2">
        <f>TREND(Calibration!$A$2:$A$4,Calibration!$D$2:$D$4,G232)</f>
        <v>566.85126516952096</v>
      </c>
    </row>
    <row r="233" spans="1:12" x14ac:dyDescent="0.25">
      <c r="A233">
        <v>1154271</v>
      </c>
      <c r="B233">
        <v>14.118000029999999</v>
      </c>
      <c r="C233">
        <v>0.59350002000000002</v>
      </c>
      <c r="D233">
        <v>1341.6850585899999</v>
      </c>
      <c r="E233">
        <v>2.46099997</v>
      </c>
      <c r="F233">
        <v>1257.8979492200001</v>
      </c>
      <c r="G233">
        <v>1.4722000399999999</v>
      </c>
      <c r="H233">
        <v>9.9000003020963209E+37</v>
      </c>
      <c r="J233" s="2">
        <f>TREND(Calibration!$A$2:$A$4,Calibration!$B$2:$B$4,C233)</f>
        <v>411.03680415780963</v>
      </c>
      <c r="K233" s="2">
        <f>TREND(Calibration!$A$2:$A$4,Calibration!$C$2:$C$4,E233)</f>
        <v>972.44407558789442</v>
      </c>
      <c r="L233" s="2">
        <f>TREND(Calibration!$A$2:$A$4,Calibration!$D$2:$D$4,G233)</f>
        <v>565.98816950831781</v>
      </c>
    </row>
    <row r="234" spans="1:12" x14ac:dyDescent="0.25">
      <c r="A234">
        <v>1159273</v>
      </c>
      <c r="B234">
        <v>13.9829998</v>
      </c>
      <c r="C234">
        <v>0.59079999000000005</v>
      </c>
      <c r="D234">
        <v>873.20800781000003</v>
      </c>
      <c r="E234">
        <v>2.5836000399999999</v>
      </c>
      <c r="F234">
        <v>1124.97302246</v>
      </c>
      <c r="G234">
        <v>1.4716000600000001</v>
      </c>
      <c r="H234">
        <v>9.9000003020963209E+37</v>
      </c>
      <c r="J234" s="2">
        <f>TREND(Calibration!$A$2:$A$4,Calibration!$B$2:$B$4,C234)</f>
        <v>409.35605136075714</v>
      </c>
      <c r="K234" s="2">
        <f>TREND(Calibration!$A$2:$A$4,Calibration!$C$2:$C$4,E234)</f>
        <v>1021.7291229066279</v>
      </c>
      <c r="L234" s="2">
        <f>TREND(Calibration!$A$2:$A$4,Calibration!$D$2:$D$4,G234)</f>
        <v>565.74157779368659</v>
      </c>
    </row>
    <row r="235" spans="1:12" x14ac:dyDescent="0.25">
      <c r="A235">
        <v>1164272</v>
      </c>
      <c r="B235">
        <v>13.89599991</v>
      </c>
      <c r="C235">
        <v>0.59780001999999999</v>
      </c>
      <c r="D235">
        <v>933.93597411999997</v>
      </c>
      <c r="E235">
        <v>2.7785000800000001</v>
      </c>
      <c r="F235">
        <v>1024.80505371</v>
      </c>
      <c r="G235">
        <v>1.4688999700000001</v>
      </c>
      <c r="H235">
        <v>1354.9649658200001</v>
      </c>
      <c r="J235" s="2">
        <f>TREND(Calibration!$A$2:$A$4,Calibration!$B$2:$B$4,C235)</f>
        <v>413.71352887098902</v>
      </c>
      <c r="K235" s="2">
        <f>TREND(Calibration!$A$2:$A$4,Calibration!$C$2:$C$4,E235)</f>
        <v>1100.078651531066</v>
      </c>
      <c r="L235" s="2">
        <f>TREND(Calibration!$A$2:$A$4,Calibration!$D$2:$D$4,G235)</f>
        <v>564.63184109786516</v>
      </c>
    </row>
    <row r="236" spans="1:12" x14ac:dyDescent="0.25">
      <c r="A236">
        <v>1169268</v>
      </c>
      <c r="B236">
        <v>13.869999890000001</v>
      </c>
      <c r="C236">
        <v>0.61129999000000002</v>
      </c>
      <c r="D236">
        <v>988.86901854999996</v>
      </c>
      <c r="E236">
        <v>2.7746999300000001</v>
      </c>
      <c r="F236">
        <v>9.9000003020963209E+37</v>
      </c>
      <c r="G236">
        <v>1.4678000200000001</v>
      </c>
      <c r="H236">
        <v>9.9000003020963209E+37</v>
      </c>
      <c r="J236" s="2">
        <f>TREND(Calibration!$A$2:$A$4,Calibration!$B$2:$B$4,C236)</f>
        <v>422.11718080731021</v>
      </c>
      <c r="K236" s="2">
        <f>TREND(Calibration!$A$2:$A$4,Calibration!$C$2:$C$4,E236)</f>
        <v>1098.5509968358583</v>
      </c>
      <c r="L236" s="2">
        <f>TREND(Calibration!$A$2:$A$4,Calibration!$D$2:$D$4,G236)</f>
        <v>564.17976176770628</v>
      </c>
    </row>
    <row r="237" spans="1:12" x14ac:dyDescent="0.25">
      <c r="A237">
        <v>1174280</v>
      </c>
      <c r="B237">
        <v>13.876000400000001</v>
      </c>
      <c r="C237">
        <v>0.61129999000000002</v>
      </c>
      <c r="D237">
        <v>9.9000003020963209E+37</v>
      </c>
      <c r="E237">
        <v>2.8768000599999999</v>
      </c>
      <c r="F237">
        <v>9.9000003020963209E+37</v>
      </c>
      <c r="G237">
        <v>1.4683999999999999</v>
      </c>
      <c r="H237">
        <v>9.9000003020963209E+37</v>
      </c>
      <c r="J237" s="2">
        <f>TREND(Calibration!$A$2:$A$4,Calibration!$B$2:$B$4,C237)</f>
        <v>422.11718080731021</v>
      </c>
      <c r="K237" s="2">
        <f>TREND(Calibration!$A$2:$A$4,Calibration!$C$2:$C$4,E237)</f>
        <v>1139.5950985096897</v>
      </c>
      <c r="L237" s="2">
        <f>TREND(Calibration!$A$2:$A$4,Calibration!$D$2:$D$4,G237)</f>
        <v>564.42635348233762</v>
      </c>
    </row>
    <row r="238" spans="1:12" x14ac:dyDescent="0.25">
      <c r="A238">
        <v>1179281</v>
      </c>
      <c r="B238">
        <v>14.03499985</v>
      </c>
      <c r="C238">
        <v>0.61400001999999998</v>
      </c>
      <c r="D238">
        <v>943.16497803000004</v>
      </c>
      <c r="E238">
        <v>2.9744999399999998</v>
      </c>
      <c r="F238">
        <v>9.9000003020963209E+37</v>
      </c>
      <c r="G238">
        <v>1.4716000600000001</v>
      </c>
      <c r="H238">
        <v>9.9000003020963209E+37</v>
      </c>
      <c r="J238" s="2">
        <f>TREND(Calibration!$A$2:$A$4,Calibration!$B$2:$B$4,C238)</f>
        <v>423.7979336043627</v>
      </c>
      <c r="K238" s="2">
        <f>TREND(Calibration!$A$2:$A$4,Calibration!$C$2:$C$4,E238)</f>
        <v>1178.8703061733934</v>
      </c>
      <c r="L238" s="2">
        <f>TREND(Calibration!$A$2:$A$4,Calibration!$D$2:$D$4,G238)</f>
        <v>565.74157779368659</v>
      </c>
    </row>
    <row r="239" spans="1:12" x14ac:dyDescent="0.25">
      <c r="A239">
        <v>1184271</v>
      </c>
      <c r="B239">
        <v>14.178000450000001</v>
      </c>
      <c r="C239">
        <v>0.59570003000000005</v>
      </c>
      <c r="D239">
        <v>1258.7159423799999</v>
      </c>
      <c r="E239">
        <v>3.0193998799999999</v>
      </c>
      <c r="F239">
        <v>9.9000003020963209E+37</v>
      </c>
      <c r="G239">
        <v>1.4731999600000001</v>
      </c>
      <c r="H239">
        <v>9.9000003020963209E+37</v>
      </c>
      <c r="J239" s="2">
        <f>TREND(Calibration!$A$2:$A$4,Calibration!$B$2:$B$4,C239)</f>
        <v>412.40629744530776</v>
      </c>
      <c r="K239" s="2">
        <f>TREND(Calibration!$A$2:$A$4,Calibration!$C$2:$C$4,E239)</f>
        <v>1196.9200158310496</v>
      </c>
      <c r="L239" s="2">
        <f>TREND(Calibration!$A$2:$A$4,Calibration!$D$2:$D$4,G239)</f>
        <v>566.39913651937525</v>
      </c>
    </row>
    <row r="240" spans="1:12" x14ac:dyDescent="0.25">
      <c r="A240">
        <v>1189271</v>
      </c>
      <c r="B240">
        <v>14.352999690000001</v>
      </c>
      <c r="C240">
        <v>0.60210001000000002</v>
      </c>
      <c r="D240">
        <v>572.87200928000004</v>
      </c>
      <c r="E240">
        <v>3.7090001099999999</v>
      </c>
      <c r="F240">
        <v>9.9000003020963209E+37</v>
      </c>
      <c r="G240">
        <v>1.46510005</v>
      </c>
      <c r="H240">
        <v>1334.4239502</v>
      </c>
      <c r="J240" s="2">
        <f>TREND(Calibration!$A$2:$A$4,Calibration!$B$2:$B$4,C240)</f>
        <v>416.39024735922732</v>
      </c>
      <c r="K240" s="2">
        <f>TREND(Calibration!$A$2:$A$4,Calibration!$C$2:$C$4,E240)</f>
        <v>1474.1382912085403</v>
      </c>
      <c r="L240" s="2">
        <f>TREND(Calibration!$A$2:$A$4,Calibration!$D$2:$D$4,G240)</f>
        <v>563.0700743918718</v>
      </c>
    </row>
    <row r="241" spans="1:12" x14ac:dyDescent="0.25">
      <c r="A241">
        <v>1194271</v>
      </c>
      <c r="B241">
        <v>14.3409996</v>
      </c>
      <c r="C241">
        <v>0.59840000000000004</v>
      </c>
      <c r="D241">
        <v>9.9000003020963209E+37</v>
      </c>
      <c r="E241">
        <v>3.7532999500000002</v>
      </c>
      <c r="F241">
        <v>9.9000003020963209E+37</v>
      </c>
      <c r="G241">
        <v>1.47000003</v>
      </c>
      <c r="H241">
        <v>9.9000003020963209E+37</v>
      </c>
      <c r="J241" s="2">
        <f>TREND(Calibration!$A$2:$A$4,Calibration!$B$2:$B$4,C241)</f>
        <v>414.08701289271312</v>
      </c>
      <c r="K241" s="2">
        <f>TREND(Calibration!$A$2:$A$4,Calibration!$C$2:$C$4,E241)</f>
        <v>1491.946761551276</v>
      </c>
      <c r="L241" s="2">
        <f>TREND(Calibration!$A$2:$A$4,Calibration!$D$2:$D$4,G241)</f>
        <v>565.08396563801205</v>
      </c>
    </row>
    <row r="242" spans="1:12" x14ac:dyDescent="0.25">
      <c r="A242">
        <v>1199268</v>
      </c>
      <c r="B242">
        <v>14.277000429999999</v>
      </c>
      <c r="C242">
        <v>0.60479998999999995</v>
      </c>
      <c r="D242">
        <v>770.92297363</v>
      </c>
      <c r="E242">
        <v>3.0550000700000002</v>
      </c>
      <c r="F242">
        <v>9.9000003020963209E+37</v>
      </c>
      <c r="G242">
        <v>1.4722000399999999</v>
      </c>
      <c r="H242">
        <v>9.9000003020963209E+37</v>
      </c>
      <c r="J242" s="2">
        <f>TREND(Calibration!$A$2:$A$4,Calibration!$B$2:$B$4,C242)</f>
        <v>418.07096903157378</v>
      </c>
      <c r="K242" s="2">
        <f>TREND(Calibration!$A$2:$A$4,Calibration!$C$2:$C$4,E242)</f>
        <v>1211.2312397047872</v>
      </c>
      <c r="L242" s="2">
        <f>TREND(Calibration!$A$2:$A$4,Calibration!$D$2:$D$4,G242)</f>
        <v>565.98816950831781</v>
      </c>
    </row>
    <row r="243" spans="1:12" x14ac:dyDescent="0.25">
      <c r="A243">
        <v>1204271</v>
      </c>
      <c r="B243">
        <v>14.071999549999999</v>
      </c>
      <c r="C243">
        <v>0.59670000999999995</v>
      </c>
      <c r="D243">
        <v>9.9000003020963209E+37</v>
      </c>
      <c r="E243">
        <v>2.7904000299999998</v>
      </c>
      <c r="F243">
        <v>1063.6569824200001</v>
      </c>
      <c r="G243">
        <v>1.4716000600000001</v>
      </c>
      <c r="H243">
        <v>9.9000003020963209E+37</v>
      </c>
      <c r="J243" s="2">
        <f>TREND(Calibration!$A$2:$A$4,Calibration!$B$2:$B$4,C243)</f>
        <v>413.02877911476935</v>
      </c>
      <c r="K243" s="2">
        <f>TREND(Calibration!$A$2:$A$4,Calibration!$C$2:$C$4,E243)</f>
        <v>1104.8624138799828</v>
      </c>
      <c r="L243" s="2">
        <f>TREND(Calibration!$A$2:$A$4,Calibration!$D$2:$D$4,G243)</f>
        <v>565.74157779368659</v>
      </c>
    </row>
    <row r="244" spans="1:12" x14ac:dyDescent="0.25">
      <c r="A244">
        <v>1209271</v>
      </c>
      <c r="B244">
        <v>13.98200035</v>
      </c>
      <c r="C244">
        <v>0.59890001999999998</v>
      </c>
      <c r="D244">
        <v>905.42602538999995</v>
      </c>
      <c r="E244">
        <v>2.7121000300000002</v>
      </c>
      <c r="F244">
        <v>1051.16894531</v>
      </c>
      <c r="G244">
        <v>1.4731999600000001</v>
      </c>
      <c r="H244">
        <v>9.9000003020963209E+37</v>
      </c>
      <c r="J244" s="2">
        <f>TREND(Calibration!$A$2:$A$4,Calibration!$B$2:$B$4,C244)</f>
        <v>414.39827240226748</v>
      </c>
      <c r="K244" s="2">
        <f>TREND(Calibration!$A$2:$A$4,Calibration!$C$2:$C$4,E244)</f>
        <v>1073.3859293636458</v>
      </c>
      <c r="L244" s="2">
        <f>TREND(Calibration!$A$2:$A$4,Calibration!$D$2:$D$4,G244)</f>
        <v>566.39913651937525</v>
      </c>
    </row>
    <row r="245" spans="1:12" x14ac:dyDescent="0.25">
      <c r="A245">
        <v>1214268</v>
      </c>
      <c r="B245">
        <v>13.96500015</v>
      </c>
      <c r="C245">
        <v>0.60699999000000004</v>
      </c>
      <c r="D245">
        <v>929.82501220999995</v>
      </c>
      <c r="E245">
        <v>2.8141999200000001</v>
      </c>
      <c r="F245">
        <v>9.9000003020963209E+37</v>
      </c>
      <c r="G245">
        <v>1.47109997</v>
      </c>
      <c r="H245">
        <v>9.9000003020963209E+37</v>
      </c>
      <c r="J245" s="2">
        <f>TREND(Calibration!$A$2:$A$4,Calibration!$B$2:$B$4,C245)</f>
        <v>419.44045609413075</v>
      </c>
      <c r="K245" s="2">
        <f>TREND(Calibration!$A$2:$A$4,Calibration!$C$2:$C$4,E245)</f>
        <v>1114.4299345578311</v>
      </c>
      <c r="L245" s="2">
        <f>TREND(Calibration!$A$2:$A$4,Calibration!$D$2:$D$4,G245)</f>
        <v>565.5360408581721</v>
      </c>
    </row>
    <row r="246" spans="1:12" x14ac:dyDescent="0.25">
      <c r="A246">
        <v>1219268</v>
      </c>
      <c r="B246">
        <v>14.04599953</v>
      </c>
      <c r="C246">
        <v>0.60589999000000005</v>
      </c>
      <c r="D246">
        <v>1258.7239990200001</v>
      </c>
      <c r="E246">
        <v>2.9663999099999998</v>
      </c>
      <c r="F246">
        <v>9.9000003020963209E+37</v>
      </c>
      <c r="G246">
        <v>1.47109997</v>
      </c>
      <c r="H246">
        <v>1235.3389892600001</v>
      </c>
      <c r="J246" s="2">
        <f>TREND(Calibration!$A$2:$A$4,Calibration!$B$2:$B$4,C246)</f>
        <v>418.75571256285235</v>
      </c>
      <c r="K246" s="2">
        <f>TREND(Calibration!$A$2:$A$4,Calibration!$C$2:$C$4,E246)</f>
        <v>1175.6141060600235</v>
      </c>
      <c r="L246" s="2">
        <f>TREND(Calibration!$A$2:$A$4,Calibration!$D$2:$D$4,G246)</f>
        <v>565.5360408581721</v>
      </c>
    </row>
    <row r="247" spans="1:12" x14ac:dyDescent="0.25">
      <c r="A247">
        <v>1224271</v>
      </c>
      <c r="B247">
        <v>14.114999770000001</v>
      </c>
      <c r="C247">
        <v>0.61510003000000002</v>
      </c>
      <c r="D247">
        <v>1213.4090576200001</v>
      </c>
      <c r="E247">
        <v>3.0776998999999998</v>
      </c>
      <c r="F247">
        <v>9.9000003020963209E+37</v>
      </c>
      <c r="G247">
        <v>1.47490001</v>
      </c>
      <c r="H247">
        <v>9.9000003020963209E+37</v>
      </c>
      <c r="J247" s="2">
        <f>TREND(Calibration!$A$2:$A$4,Calibration!$B$2:$B$4,C247)</f>
        <v>424.48268336058237</v>
      </c>
      <c r="K247" s="2">
        <f>TREND(Calibration!$A$2:$A$4,Calibration!$C$2:$C$4,E247)</f>
        <v>1220.3565378850999</v>
      </c>
      <c r="L247" s="2">
        <f>TREND(Calibration!$A$2:$A$4,Calibration!$D$2:$D$4,G247)</f>
        <v>567.09785688415229</v>
      </c>
    </row>
    <row r="248" spans="1:12" x14ac:dyDescent="0.25">
      <c r="A248">
        <v>1229271</v>
      </c>
      <c r="B248">
        <v>14.21199989</v>
      </c>
      <c r="C248">
        <v>0.60110003000000001</v>
      </c>
      <c r="D248">
        <v>9.9000003020963209E+37</v>
      </c>
      <c r="E248">
        <v>2.7816999</v>
      </c>
      <c r="F248">
        <v>9.9000003020963209E+37</v>
      </c>
      <c r="G248">
        <v>1.4716000600000001</v>
      </c>
      <c r="H248">
        <v>9.9000003020963209E+37</v>
      </c>
      <c r="J248" s="2">
        <f>TREND(Calibration!$A$2:$A$4,Calibration!$B$2:$B$4,C248)</f>
        <v>415.76776568976561</v>
      </c>
      <c r="K248" s="2">
        <f>TREND(Calibration!$A$2:$A$4,Calibration!$C$2:$C$4,E248)</f>
        <v>1101.3649744516927</v>
      </c>
      <c r="L248" s="2">
        <f>TREND(Calibration!$A$2:$A$4,Calibration!$D$2:$D$4,G248)</f>
        <v>565.74157779368659</v>
      </c>
    </row>
    <row r="249" spans="1:12" x14ac:dyDescent="0.25">
      <c r="A249">
        <v>1234268</v>
      </c>
      <c r="B249">
        <v>14.3920002</v>
      </c>
      <c r="C249">
        <v>0.61400001999999998</v>
      </c>
      <c r="D249">
        <v>583.06500243999994</v>
      </c>
      <c r="E249">
        <v>3.01069999</v>
      </c>
      <c r="F249">
        <v>9.9000003020963209E+37</v>
      </c>
      <c r="G249">
        <v>1.47490001</v>
      </c>
      <c r="H249">
        <v>1280.10095215</v>
      </c>
      <c r="J249" s="2">
        <f>TREND(Calibration!$A$2:$A$4,Calibration!$B$2:$B$4,C249)</f>
        <v>423.7979336043627</v>
      </c>
      <c r="K249" s="2">
        <f>TREND(Calibration!$A$2:$A$4,Calibration!$C$2:$C$4,E249)</f>
        <v>1193.4226728824053</v>
      </c>
      <c r="L249" s="2">
        <f>TREND(Calibration!$A$2:$A$4,Calibration!$D$2:$D$4,G249)</f>
        <v>567.09785688415229</v>
      </c>
    </row>
    <row r="250" spans="1:12" x14ac:dyDescent="0.25">
      <c r="A250">
        <v>1239271</v>
      </c>
      <c r="B250">
        <v>14.37300014</v>
      </c>
      <c r="C250">
        <v>0.61780000000000002</v>
      </c>
      <c r="D250">
        <v>860.22900390999996</v>
      </c>
      <c r="E250">
        <v>3.0885000200000001</v>
      </c>
      <c r="F250">
        <v>9.9000003020963209E+37</v>
      </c>
      <c r="G250">
        <v>1.47430003</v>
      </c>
      <c r="H250">
        <v>9.9000003020963209E+37</v>
      </c>
      <c r="J250" s="2">
        <f>TREND(Calibration!$A$2:$A$4,Calibration!$B$2:$B$4,C250)</f>
        <v>426.16339880798773</v>
      </c>
      <c r="K250" s="2">
        <f>TREND(Calibration!$A$2:$A$4,Calibration!$C$2:$C$4,E250)</f>
        <v>1224.698170196142</v>
      </c>
      <c r="L250" s="2">
        <f>TREND(Calibration!$A$2:$A$4,Calibration!$D$2:$D$4,G250)</f>
        <v>566.85126516952096</v>
      </c>
    </row>
    <row r="251" spans="1:12" x14ac:dyDescent="0.25">
      <c r="A251">
        <v>1244271</v>
      </c>
      <c r="B251">
        <v>14.21800041</v>
      </c>
      <c r="C251">
        <v>0.61510003000000002</v>
      </c>
      <c r="D251">
        <v>1337.81799316</v>
      </c>
      <c r="E251">
        <v>2.56299996</v>
      </c>
      <c r="F251">
        <v>9.9000003020963209E+37</v>
      </c>
      <c r="G251">
        <v>1.4731999600000001</v>
      </c>
      <c r="H251">
        <v>9.9000003020963209E+37</v>
      </c>
      <c r="J251" s="2">
        <f>TREND(Calibration!$A$2:$A$4,Calibration!$B$2:$B$4,C251)</f>
        <v>424.48268336058237</v>
      </c>
      <c r="K251" s="2">
        <f>TREND(Calibration!$A$2:$A$4,Calibration!$C$2:$C$4,E251)</f>
        <v>1013.447921129421</v>
      </c>
      <c r="L251" s="2">
        <f>TREND(Calibration!$A$2:$A$4,Calibration!$D$2:$D$4,G251)</f>
        <v>566.39913651937525</v>
      </c>
    </row>
    <row r="252" spans="1:12" x14ac:dyDescent="0.25">
      <c r="A252">
        <v>1249271</v>
      </c>
      <c r="B252">
        <v>14.08199978</v>
      </c>
      <c r="C252">
        <v>0.59939998000000005</v>
      </c>
      <c r="D252">
        <v>1216.87402344</v>
      </c>
      <c r="E252">
        <v>2.2158000499999999</v>
      </c>
      <c r="F252">
        <v>9.9000003020963209E+37</v>
      </c>
      <c r="G252">
        <v>1.47490001</v>
      </c>
      <c r="H252">
        <v>9.9000003020963209E+37</v>
      </c>
      <c r="J252" s="2">
        <f>TREND(Calibration!$A$2:$A$4,Calibration!$B$2:$B$4,C252)</f>
        <v>414.70949456217483</v>
      </c>
      <c r="K252" s="2">
        <f>TREND(Calibration!$A$2:$A$4,Calibration!$C$2:$C$4,E252)</f>
        <v>873.87406939010248</v>
      </c>
      <c r="L252" s="2">
        <f>TREND(Calibration!$A$2:$A$4,Calibration!$D$2:$D$4,G252)</f>
        <v>567.09785688415229</v>
      </c>
    </row>
    <row r="253" spans="1:12" x14ac:dyDescent="0.25">
      <c r="A253">
        <v>1254268</v>
      </c>
      <c r="B253">
        <v>13.972000120000001</v>
      </c>
      <c r="C253">
        <v>0.59460002000000001</v>
      </c>
      <c r="D253">
        <v>642.42199706999997</v>
      </c>
      <c r="E253">
        <v>2.2843999899999998</v>
      </c>
      <c r="F253">
        <v>1294.6789550799999</v>
      </c>
      <c r="G253">
        <v>1.4775999799999999</v>
      </c>
      <c r="H253">
        <v>1318.7299804700001</v>
      </c>
      <c r="J253" s="2">
        <f>TREND(Calibration!$A$2:$A$4,Calibration!$B$2:$B$4,C253)</f>
        <v>411.72154768908808</v>
      </c>
      <c r="K253" s="2">
        <f>TREND(Calibration!$A$2:$A$4,Calibration!$C$2:$C$4,E253)</f>
        <v>901.4511440929333</v>
      </c>
      <c r="L253" s="2">
        <f>TREND(Calibration!$A$2:$A$4,Calibration!$D$2:$D$4,G253)</f>
        <v>568.20754425998666</v>
      </c>
    </row>
    <row r="254" spans="1:12" x14ac:dyDescent="0.25">
      <c r="A254">
        <v>1259268</v>
      </c>
      <c r="B254">
        <v>13.88399982</v>
      </c>
      <c r="C254">
        <v>0.59130000999999999</v>
      </c>
      <c r="D254">
        <v>1098.57995605</v>
      </c>
      <c r="E254">
        <v>2.6456999799999998</v>
      </c>
      <c r="F254">
        <v>1084.9129638700001</v>
      </c>
      <c r="G254">
        <v>1.4808000299999999</v>
      </c>
      <c r="H254">
        <v>9.9000003020963209E+37</v>
      </c>
      <c r="J254" s="2">
        <f>TREND(Calibration!$A$2:$A$4,Calibration!$B$2:$B$4,C254)</f>
        <v>409.6673108703115</v>
      </c>
      <c r="K254" s="2">
        <f>TREND(Calibration!$A$2:$A$4,Calibration!$C$2:$C$4,E254)</f>
        <v>1046.6932071962253</v>
      </c>
      <c r="L254" s="2">
        <f>TREND(Calibration!$A$2:$A$4,Calibration!$D$2:$D$4,G254)</f>
        <v>569.52276446133669</v>
      </c>
    </row>
    <row r="255" spans="1:12" x14ac:dyDescent="0.25">
      <c r="A255">
        <v>1264271</v>
      </c>
      <c r="B255">
        <v>13.87800026</v>
      </c>
      <c r="C255">
        <v>0.60540002999999998</v>
      </c>
      <c r="D255">
        <v>936.67901611000002</v>
      </c>
      <c r="E255">
        <v>2.65540004</v>
      </c>
      <c r="F255">
        <v>9.9000003020963209E+37</v>
      </c>
      <c r="G255">
        <v>1.4780999399999999</v>
      </c>
      <c r="H255">
        <v>9.9000003020963209E+37</v>
      </c>
      <c r="J255" s="2">
        <f>TREND(Calibration!$A$2:$A$4,Calibration!$B$2:$B$4,C255)</f>
        <v>418.44449040294501</v>
      </c>
      <c r="K255" s="2">
        <f>TREND(Calibration!$A$2:$A$4,Calibration!$C$2:$C$4,E255)</f>
        <v>1050.5926170097316</v>
      </c>
      <c r="L255" s="2">
        <f>TREND(Calibration!$A$2:$A$4,Calibration!$D$2:$D$4,G255)</f>
        <v>568.41302776551538</v>
      </c>
    </row>
    <row r="256" spans="1:12" x14ac:dyDescent="0.25">
      <c r="A256">
        <v>1269268</v>
      </c>
      <c r="B256">
        <v>13.98799992</v>
      </c>
      <c r="C256">
        <v>0.60589999000000005</v>
      </c>
      <c r="D256">
        <v>1305.1850585899999</v>
      </c>
      <c r="E256">
        <v>2.5878999199999999</v>
      </c>
      <c r="F256">
        <v>1354.1529541</v>
      </c>
      <c r="G256">
        <v>1.47920001</v>
      </c>
      <c r="H256">
        <v>9.9000003020963209E+37</v>
      </c>
      <c r="J256" s="2">
        <f>TREND(Calibration!$A$2:$A$4,Calibration!$B$2:$B$4,C256)</f>
        <v>418.75571256285235</v>
      </c>
      <c r="K256" s="2">
        <f>TREND(Calibration!$A$2:$A$4,Calibration!$C$2:$C$4,E256)</f>
        <v>1023.4576683247903</v>
      </c>
      <c r="L256" s="2">
        <f>TREND(Calibration!$A$2:$A$4,Calibration!$D$2:$D$4,G256)</f>
        <v>568.8651564156612</v>
      </c>
    </row>
    <row r="257" spans="1:12" x14ac:dyDescent="0.25">
      <c r="A257">
        <v>1274268</v>
      </c>
      <c r="B257">
        <v>14.18599987</v>
      </c>
      <c r="C257">
        <v>0.61019999000000003</v>
      </c>
      <c r="D257">
        <v>785.55902100000003</v>
      </c>
      <c r="E257">
        <v>2.3782999500000002</v>
      </c>
      <c r="F257">
        <v>1217.3139648399999</v>
      </c>
      <c r="G257">
        <v>1.4830000400000001</v>
      </c>
      <c r="H257">
        <v>9.9000003020963209E+37</v>
      </c>
      <c r="J257" s="2">
        <f>TREND(Calibration!$A$2:$A$4,Calibration!$B$2:$B$4,C257)</f>
        <v>421.43243727603175</v>
      </c>
      <c r="K257" s="2">
        <f>TREND(Calibration!$A$2:$A$4,Calibration!$C$2:$C$4,E257)</f>
        <v>939.19878952109025</v>
      </c>
      <c r="L257" s="2">
        <f>TREND(Calibration!$A$2:$A$4,Calibration!$D$2:$D$4,G257)</f>
        <v>570.42696833164257</v>
      </c>
    </row>
    <row r="258" spans="1:12" x14ac:dyDescent="0.25">
      <c r="A258">
        <v>1279268</v>
      </c>
      <c r="B258">
        <v>14.35499954</v>
      </c>
      <c r="C258">
        <v>0.61619997000000004</v>
      </c>
      <c r="D258">
        <v>1169.2600097699999</v>
      </c>
      <c r="E258">
        <v>2.7801001099999998</v>
      </c>
      <c r="F258">
        <v>1321.0959472699999</v>
      </c>
      <c r="G258">
        <v>1.48570001</v>
      </c>
      <c r="H258">
        <v>9.9000003020963209E+37</v>
      </c>
      <c r="J258" s="2">
        <f>TREND(Calibration!$A$2:$A$4,Calibration!$B$2:$B$4,C258)</f>
        <v>425.16738954221364</v>
      </c>
      <c r="K258" s="2">
        <f>TREND(Calibration!$A$2:$A$4,Calibration!$C$2:$C$4,E258)</f>
        <v>1100.7218612312022</v>
      </c>
      <c r="L258" s="2">
        <f>TREND(Calibration!$A$2:$A$4,Calibration!$D$2:$D$4,G258)</f>
        <v>571.53665570747694</v>
      </c>
    </row>
    <row r="259" spans="1:12" x14ac:dyDescent="0.25">
      <c r="A259">
        <v>1284268</v>
      </c>
      <c r="B259">
        <v>14.475000380000001</v>
      </c>
      <c r="C259">
        <v>0.62209999999999999</v>
      </c>
      <c r="D259">
        <v>9.9000003020963209E+37</v>
      </c>
      <c r="E259">
        <v>3.79110003</v>
      </c>
      <c r="F259">
        <v>9.9000003020963209E+37</v>
      </c>
      <c r="G259">
        <v>1.4835</v>
      </c>
      <c r="H259">
        <v>9.9000003020963209E+37</v>
      </c>
      <c r="J259" s="2">
        <f>TREND(Calibration!$A$2:$A$4,Calibration!$B$2:$B$4,C259)</f>
        <v>428.84012352116713</v>
      </c>
      <c r="K259" s="2">
        <f>TREND(Calibration!$A$2:$A$4,Calibration!$C$2:$C$4,E259)</f>
        <v>1507.1423379604241</v>
      </c>
      <c r="L259" s="2">
        <f>TREND(Calibration!$A$2:$A$4,Calibration!$D$2:$D$4,G259)</f>
        <v>570.63245183717117</v>
      </c>
    </row>
    <row r="260" spans="1:12" x14ac:dyDescent="0.25">
      <c r="A260">
        <v>1289283</v>
      </c>
      <c r="B260">
        <v>14.416000370000001</v>
      </c>
      <c r="C260">
        <v>0.62099998999999995</v>
      </c>
      <c r="D260">
        <v>822.33599853999999</v>
      </c>
      <c r="E260">
        <v>3.3773999200000002</v>
      </c>
      <c r="F260">
        <v>9.9000003020963209E+37</v>
      </c>
      <c r="G260">
        <v>1.48459995</v>
      </c>
      <c r="H260">
        <v>9.9000003020963209E+37</v>
      </c>
      <c r="J260" s="2">
        <f>TREND(Calibration!$A$2:$A$4,Calibration!$B$2:$B$4,C260)</f>
        <v>428.15537376494746</v>
      </c>
      <c r="K260" s="2">
        <f>TREND(Calibration!$A$2:$A$4,Calibration!$C$2:$C$4,E260)</f>
        <v>1340.8355039013954</v>
      </c>
      <c r="L260" s="2">
        <f>TREND(Calibration!$A$2:$A$4,Calibration!$D$2:$D$4,G260)</f>
        <v>571.08453116733006</v>
      </c>
    </row>
    <row r="261" spans="1:12" x14ac:dyDescent="0.25">
      <c r="A261">
        <v>1294271</v>
      </c>
      <c r="B261">
        <v>14.27999973</v>
      </c>
      <c r="C261">
        <v>0.61780000000000002</v>
      </c>
      <c r="D261">
        <v>940.77099609000004</v>
      </c>
      <c r="E261">
        <v>2.7881999</v>
      </c>
      <c r="F261">
        <v>1105.5479736299999</v>
      </c>
      <c r="G261">
        <v>1.4808000299999999</v>
      </c>
      <c r="H261">
        <v>9.9000003020963209E+37</v>
      </c>
      <c r="J261" s="2">
        <f>TREND(Calibration!$A$2:$A$4,Calibration!$B$2:$B$4,C261)</f>
        <v>426.16339880798773</v>
      </c>
      <c r="K261" s="2">
        <f>TREND(Calibration!$A$2:$A$4,Calibration!$C$2:$C$4,E261)</f>
        <v>1103.9779648649262</v>
      </c>
      <c r="L261" s="2">
        <f>TREND(Calibration!$A$2:$A$4,Calibration!$D$2:$D$4,G261)</f>
        <v>569.52276446133669</v>
      </c>
    </row>
    <row r="262" spans="1:12" x14ac:dyDescent="0.25">
      <c r="A262">
        <v>1299271</v>
      </c>
      <c r="B262">
        <v>14.15999985</v>
      </c>
      <c r="C262">
        <v>0.62480002999999995</v>
      </c>
      <c r="D262">
        <v>890.11700439000003</v>
      </c>
      <c r="E262">
        <v>2.7428998899999999</v>
      </c>
      <c r="F262">
        <v>9.9000003020963209E+37</v>
      </c>
      <c r="G262">
        <v>1.4823999400000001</v>
      </c>
      <c r="H262">
        <v>9.9000003020963209E+37</v>
      </c>
      <c r="J262" s="2">
        <f>TREND(Calibration!$A$2:$A$4,Calibration!$B$2:$B$4,C262)</f>
        <v>430.52087631821962</v>
      </c>
      <c r="K262" s="2">
        <f>TREND(Calibration!$A$2:$A$4,Calibration!$C$2:$C$4,E262)</f>
        <v>1085.7674276573282</v>
      </c>
      <c r="L262" s="2">
        <f>TREND(Calibration!$A$2:$A$4,Calibration!$D$2:$D$4,G262)</f>
        <v>570.18032729702429</v>
      </c>
    </row>
    <row r="263" spans="1:12" x14ac:dyDescent="0.25">
      <c r="A263">
        <v>1304268</v>
      </c>
      <c r="B263">
        <v>14.06299973</v>
      </c>
      <c r="C263">
        <v>0.61129999000000002</v>
      </c>
      <c r="D263">
        <v>9.9000003020963209E+37</v>
      </c>
      <c r="E263">
        <v>3.2493998999999998</v>
      </c>
      <c r="F263">
        <v>9.9000003020963209E+37</v>
      </c>
      <c r="G263">
        <v>1.47969997</v>
      </c>
      <c r="H263">
        <v>9.9000003020963209E+37</v>
      </c>
      <c r="J263" s="2">
        <f>TREND(Calibration!$A$2:$A$4,Calibration!$B$2:$B$4,C263)</f>
        <v>422.11718080731021</v>
      </c>
      <c r="K263" s="2">
        <f>TREND(Calibration!$A$2:$A$4,Calibration!$C$2:$C$4,E263)</f>
        <v>1289.3796846469784</v>
      </c>
      <c r="L263" s="2">
        <f>TREND(Calibration!$A$2:$A$4,Calibration!$D$2:$D$4,G263)</f>
        <v>569.07063992118981</v>
      </c>
    </row>
    <row r="264" spans="1:12" x14ac:dyDescent="0.25">
      <c r="A264">
        <v>1309268</v>
      </c>
      <c r="B264">
        <v>13.98200035</v>
      </c>
      <c r="C264">
        <v>0.61890000000000001</v>
      </c>
      <c r="D264">
        <v>9.9000003020963209E+37</v>
      </c>
      <c r="E264">
        <v>3.0799000300000001</v>
      </c>
      <c r="F264">
        <v>9.9000003020963209E+37</v>
      </c>
      <c r="G264">
        <v>1.47969997</v>
      </c>
      <c r="H264">
        <v>9.9000003020963209E+37</v>
      </c>
      <c r="J264" s="2">
        <f>TREND(Calibration!$A$2:$A$4,Calibration!$B$2:$B$4,C264)</f>
        <v>426.84814233926619</v>
      </c>
      <c r="K264" s="2">
        <f>TREND(Calibration!$A$2:$A$4,Calibration!$C$2:$C$4,E264)</f>
        <v>1221.2409869001565</v>
      </c>
      <c r="L264" s="2">
        <f>TREND(Calibration!$A$2:$A$4,Calibration!$D$2:$D$4,G264)</f>
        <v>569.07063992118981</v>
      </c>
    </row>
    <row r="265" spans="1:12" x14ac:dyDescent="0.25">
      <c r="A265">
        <v>1314268</v>
      </c>
      <c r="B265">
        <v>14.006999970000001</v>
      </c>
      <c r="C265">
        <v>0.62269998000000004</v>
      </c>
      <c r="D265">
        <v>855.48400878999996</v>
      </c>
      <c r="E265">
        <v>3.0134000799999998</v>
      </c>
      <c r="F265">
        <v>9.9000003020963209E+37</v>
      </c>
      <c r="G265">
        <v>1.4775999799999999</v>
      </c>
      <c r="H265">
        <v>9.9000003020963209E+37</v>
      </c>
      <c r="J265" s="2">
        <f>TREND(Calibration!$A$2:$A$4,Calibration!$B$2:$B$4,C265)</f>
        <v>429.21360754289117</v>
      </c>
      <c r="K265" s="2">
        <f>TREND(Calibration!$A$2:$A$4,Calibration!$C$2:$C$4,E265)</f>
        <v>1194.5081050800773</v>
      </c>
      <c r="L265" s="2">
        <f>TREND(Calibration!$A$2:$A$4,Calibration!$D$2:$D$4,G265)</f>
        <v>568.20754425998666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14.225000380000001</v>
      </c>
      <c r="C2">
        <v>0.63129997000000004</v>
      </c>
      <c r="D2">
        <v>580.26300048999997</v>
      </c>
      <c r="E2">
        <v>3.0171999899999999</v>
      </c>
      <c r="F2">
        <v>9.9000003020963209E+37</v>
      </c>
      <c r="G2">
        <v>1.4808000299999999</v>
      </c>
      <c r="H2">
        <v>9.9000003020963209E+37</v>
      </c>
      <c r="J2" s="2">
        <f>TREND(Calibration!$A$2:$A$4,Calibration!$B$2:$B$4,C2)</f>
        <v>434.56705074430886</v>
      </c>
      <c r="K2" s="2">
        <f>TREND(Calibration!$A$2:$A$4,Calibration!$C$2:$C$4,E2)</f>
        <v>1196.0356632956389</v>
      </c>
      <c r="L2" s="2">
        <f>TREND(Calibration!$A$2:$A$4,Calibration!$D$2:$D$4,G2)</f>
        <v>569.52276446133669</v>
      </c>
      <c r="N2" s="2">
        <f>AVERAGE(J2:J121)</f>
        <v>417.57038851802071</v>
      </c>
    </row>
    <row r="3" spans="1:14" x14ac:dyDescent="0.25">
      <c r="A3">
        <v>5076</v>
      </c>
      <c r="B3">
        <v>14.34200001</v>
      </c>
      <c r="C3">
        <v>0.63779998000000004</v>
      </c>
      <c r="D3">
        <v>1052.9210205100001</v>
      </c>
      <c r="E3">
        <v>2.9184000499999998</v>
      </c>
      <c r="F3">
        <v>9.9000003020963209E+37</v>
      </c>
      <c r="G3">
        <v>1.4839999699999999</v>
      </c>
      <c r="H3">
        <v>9.9000003020963209E+37</v>
      </c>
      <c r="J3" s="2">
        <f>TREND(Calibration!$A$2:$A$4,Calibration!$B$2:$B$4,C3)</f>
        <v>438.61326874498639</v>
      </c>
      <c r="K3" s="2">
        <f>TREND(Calibration!$A$2:$A$4,Calibration!$C$2:$C$4,E3)</f>
        <v>1156.3182331343996</v>
      </c>
      <c r="L3" s="2">
        <f>TREND(Calibration!$A$2:$A$4,Calibration!$D$2:$D$4,G3)</f>
        <v>570.83793945269872</v>
      </c>
    </row>
    <row r="4" spans="1:14" x14ac:dyDescent="0.25">
      <c r="A4">
        <v>10077</v>
      </c>
      <c r="B4">
        <v>14.48799992</v>
      </c>
      <c r="C4">
        <v>0.62699996999999996</v>
      </c>
      <c r="D4">
        <v>890.61901854999996</v>
      </c>
      <c r="E4">
        <v>2.87459993</v>
      </c>
      <c r="F4">
        <v>9.9000003020963209E+37</v>
      </c>
      <c r="G4">
        <v>1.4835</v>
      </c>
      <c r="H4">
        <v>9.9000003020963209E+37</v>
      </c>
      <c r="J4" s="2">
        <f>TREND(Calibration!$A$2:$A$4,Calibration!$B$2:$B$4,C4)</f>
        <v>431.89032603112935</v>
      </c>
      <c r="K4" s="2">
        <f>TREND(Calibration!$A$2:$A$4,Calibration!$C$2:$C$4,E4)</f>
        <v>1138.7106494946333</v>
      </c>
      <c r="L4" s="2">
        <f>TREND(Calibration!$A$2:$A$4,Calibration!$D$2:$D$4,G4)</f>
        <v>570.63245183717117</v>
      </c>
    </row>
    <row r="5" spans="1:14" x14ac:dyDescent="0.25">
      <c r="A5">
        <v>15077</v>
      </c>
      <c r="B5">
        <v>14.46800041</v>
      </c>
      <c r="C5">
        <v>0.64529996999999995</v>
      </c>
      <c r="D5">
        <v>832.03698729999996</v>
      </c>
      <c r="E5">
        <v>1.96360004</v>
      </c>
      <c r="F5">
        <v>9.9000003020963209E+37</v>
      </c>
      <c r="G5">
        <v>1.48459995</v>
      </c>
      <c r="H5">
        <v>9.9000003020963209E+37</v>
      </c>
      <c r="J5" s="2">
        <f>TREND(Calibration!$A$2:$A$4,Calibration!$B$2:$B$4,C5)</f>
        <v>443.2819684151255</v>
      </c>
      <c r="K5" s="2">
        <f>TREND(Calibration!$A$2:$A$4,Calibration!$C$2:$C$4,E5)</f>
        <v>772.49003733665336</v>
      </c>
      <c r="L5" s="2">
        <f>TREND(Calibration!$A$2:$A$4,Calibration!$D$2:$D$4,G5)</f>
        <v>571.08453116733006</v>
      </c>
    </row>
    <row r="6" spans="1:14" x14ac:dyDescent="0.25">
      <c r="A6">
        <v>20078</v>
      </c>
      <c r="B6">
        <v>14.36100006</v>
      </c>
      <c r="C6">
        <v>0.62970000999999998</v>
      </c>
      <c r="D6">
        <v>936.71997069999998</v>
      </c>
      <c r="E6">
        <v>1.90470004</v>
      </c>
      <c r="F6">
        <v>9.9000003020963209E+37</v>
      </c>
      <c r="G6">
        <v>1.48459995</v>
      </c>
      <c r="H6">
        <v>9.9000003020963209E+37</v>
      </c>
      <c r="J6" s="2">
        <f>TREND(Calibration!$A$2:$A$4,Calibration!$B$2:$B$4,C6)</f>
        <v>433.57108505312311</v>
      </c>
      <c r="K6" s="2">
        <f>TREND(Calibration!$A$2:$A$4,Calibration!$C$2:$C$4,E6)</f>
        <v>748.81232420750575</v>
      </c>
      <c r="L6" s="2">
        <f>TREND(Calibration!$A$2:$A$4,Calibration!$D$2:$D$4,G6)</f>
        <v>571.08453116733006</v>
      </c>
    </row>
    <row r="7" spans="1:14" x14ac:dyDescent="0.25">
      <c r="A7">
        <v>25077</v>
      </c>
      <c r="B7">
        <v>14.227999690000001</v>
      </c>
      <c r="C7">
        <v>0.63400000000000001</v>
      </c>
      <c r="D7">
        <v>1041.5460205100001</v>
      </c>
      <c r="E7">
        <v>1.92250001</v>
      </c>
      <c r="F7">
        <v>9.9000003020963209E+37</v>
      </c>
      <c r="G7">
        <v>1.48570001</v>
      </c>
      <c r="H7">
        <v>9.9000003020963209E+37</v>
      </c>
      <c r="J7" s="2">
        <f>TREND(Calibration!$A$2:$A$4,Calibration!$B$2:$B$4,C7)</f>
        <v>436.24780354136135</v>
      </c>
      <c r="K7" s="2">
        <f>TREND(Calibration!$A$2:$A$4,Calibration!$C$2:$C$4,E7)</f>
        <v>755.967885894559</v>
      </c>
      <c r="L7" s="2">
        <f>TREND(Calibration!$A$2:$A$4,Calibration!$D$2:$D$4,G7)</f>
        <v>571.53665570747694</v>
      </c>
    </row>
    <row r="8" spans="1:14" x14ac:dyDescent="0.25">
      <c r="A8">
        <v>30080</v>
      </c>
      <c r="B8">
        <v>14.12800026</v>
      </c>
      <c r="C8">
        <v>0.63290000000000002</v>
      </c>
      <c r="D8">
        <v>1324.0989990200001</v>
      </c>
      <c r="E8">
        <v>1.85940003</v>
      </c>
      <c r="F8">
        <v>9.9000003020963209E+37</v>
      </c>
      <c r="G8">
        <v>1.48459995</v>
      </c>
      <c r="H8">
        <v>9.9000003020963209E+37</v>
      </c>
      <c r="J8" s="2">
        <f>TREND(Calibration!$A$2:$A$4,Calibration!$B$2:$B$4,C8)</f>
        <v>435.56306001008289</v>
      </c>
      <c r="K8" s="2">
        <f>TREND(Calibration!$A$2:$A$4,Calibration!$C$2:$C$4,E8)</f>
        <v>730.60178699990786</v>
      </c>
      <c r="L8" s="2">
        <f>TREND(Calibration!$A$2:$A$4,Calibration!$D$2:$D$4,G8)</f>
        <v>571.08453116733006</v>
      </c>
    </row>
    <row r="9" spans="1:14" x14ac:dyDescent="0.25">
      <c r="A9">
        <v>35080</v>
      </c>
      <c r="B9">
        <v>14.08199978</v>
      </c>
      <c r="C9">
        <v>0.63510001000000005</v>
      </c>
      <c r="D9">
        <v>1153.3540039100001</v>
      </c>
      <c r="E9">
        <v>2.02349997</v>
      </c>
      <c r="F9">
        <v>9.9000003020963209E+37</v>
      </c>
      <c r="G9">
        <v>1.4878</v>
      </c>
      <c r="H9">
        <v>9.9000003020963209E+37</v>
      </c>
      <c r="J9" s="2">
        <f>TREND(Calibration!$A$2:$A$4,Calibration!$B$2:$B$4,C9)</f>
        <v>436.93255329758102</v>
      </c>
      <c r="K9" s="2">
        <f>TREND(Calibration!$A$2:$A$4,Calibration!$C$2:$C$4,E9)</f>
        <v>796.56972085101711</v>
      </c>
      <c r="L9" s="2">
        <f>TREND(Calibration!$A$2:$A$4,Calibration!$D$2:$D$4,G9)</f>
        <v>572.39975136868009</v>
      </c>
    </row>
    <row r="10" spans="1:14" x14ac:dyDescent="0.25">
      <c r="A10">
        <v>40079</v>
      </c>
      <c r="B10">
        <v>14.09500027</v>
      </c>
      <c r="C10">
        <v>0.63129997000000004</v>
      </c>
      <c r="D10">
        <v>1130.5340576200001</v>
      </c>
      <c r="E10">
        <v>2.0278999799999999</v>
      </c>
      <c r="F10">
        <v>9.9000003020963209E+37</v>
      </c>
      <c r="G10">
        <v>1.4900000099999999</v>
      </c>
      <c r="H10">
        <v>9.9000003020963209E+37</v>
      </c>
      <c r="J10" s="2">
        <f>TREND(Calibration!$A$2:$A$4,Calibration!$B$2:$B$4,C10)</f>
        <v>434.56705074430886</v>
      </c>
      <c r="K10" s="2">
        <f>TREND(Calibration!$A$2:$A$4,Calibration!$C$2:$C$4,E10)</f>
        <v>798.33851838149883</v>
      </c>
      <c r="L10" s="2">
        <f>TREND(Calibration!$A$2:$A$4,Calibration!$D$2:$D$4,G10)</f>
        <v>573.30395523898585</v>
      </c>
    </row>
    <row r="11" spans="1:14" x14ac:dyDescent="0.25">
      <c r="A11">
        <v>45081</v>
      </c>
      <c r="B11">
        <v>14.199000359999999</v>
      </c>
      <c r="C11">
        <v>0.64160001</v>
      </c>
      <c r="D11">
        <v>533.40698241999996</v>
      </c>
      <c r="E11">
        <v>1.8788000300000001</v>
      </c>
      <c r="F11">
        <v>9.9000003020963209E+37</v>
      </c>
      <c r="G11">
        <v>1.4894000300000001</v>
      </c>
      <c r="H11">
        <v>1079.2199707</v>
      </c>
      <c r="J11" s="2">
        <f>TREND(Calibration!$A$2:$A$4,Calibration!$B$2:$B$4,C11)</f>
        <v>440.97876507331733</v>
      </c>
      <c r="K11" s="2">
        <f>TREND(Calibration!$A$2:$A$4,Calibration!$C$2:$C$4,E11)</f>
        <v>738.40055838709736</v>
      </c>
      <c r="L11" s="2">
        <f>TREND(Calibration!$A$2:$A$4,Calibration!$D$2:$D$4,G11)</f>
        <v>573.05736352435463</v>
      </c>
    </row>
    <row r="12" spans="1:14" x14ac:dyDescent="0.25">
      <c r="A12">
        <v>50081</v>
      </c>
      <c r="B12">
        <v>14.31099987</v>
      </c>
      <c r="C12">
        <v>0.63940001000000002</v>
      </c>
      <c r="D12">
        <v>1210.1300048799999</v>
      </c>
      <c r="E12">
        <v>1.6919000099999999</v>
      </c>
      <c r="F12">
        <v>9.9000003020963209E+37</v>
      </c>
      <c r="G12">
        <v>1.4921</v>
      </c>
      <c r="H12">
        <v>1355.8950195299999</v>
      </c>
      <c r="J12" s="2">
        <f>TREND(Calibration!$A$2:$A$4,Calibration!$B$2:$B$4,C12)</f>
        <v>439.60927801076042</v>
      </c>
      <c r="K12" s="2">
        <f>TREND(Calibration!$A$2:$A$4,Calibration!$C$2:$C$4,E12)</f>
        <v>663.26702600353281</v>
      </c>
      <c r="L12" s="2">
        <f>TREND(Calibration!$A$2:$A$4,Calibration!$D$2:$D$4,G12)</f>
        <v>574.167050900189</v>
      </c>
    </row>
    <row r="13" spans="1:14" x14ac:dyDescent="0.25">
      <c r="A13">
        <v>55081</v>
      </c>
      <c r="B13">
        <v>14.428000450000001</v>
      </c>
      <c r="C13">
        <v>0.62809998</v>
      </c>
      <c r="D13">
        <v>1175.4790039100001</v>
      </c>
      <c r="E13">
        <v>1.7340999800000001</v>
      </c>
      <c r="F13">
        <v>9.9000003020963209E+37</v>
      </c>
      <c r="G13">
        <v>1.49699998</v>
      </c>
      <c r="H13">
        <v>9.9000003020963209E+37</v>
      </c>
      <c r="J13" s="2">
        <f>TREND(Calibration!$A$2:$A$4,Calibration!$B$2:$B$4,C13)</f>
        <v>432.57507578734908</v>
      </c>
      <c r="K13" s="2">
        <f>TREND(Calibration!$A$2:$A$4,Calibration!$C$2:$C$4,E13)</f>
        <v>680.2313517033399</v>
      </c>
      <c r="L13" s="2">
        <f>TREND(Calibration!$A$2:$A$4,Calibration!$D$2:$D$4,G13)</f>
        <v>576.18094214632924</v>
      </c>
    </row>
    <row r="14" spans="1:14" x14ac:dyDescent="0.25">
      <c r="A14">
        <v>60082</v>
      </c>
      <c r="B14">
        <v>14.510000229999999</v>
      </c>
      <c r="C14">
        <v>0.62209999999999999</v>
      </c>
      <c r="D14">
        <v>547.61999512</v>
      </c>
      <c r="E14">
        <v>1.8793</v>
      </c>
      <c r="F14">
        <v>1330.7180175799999</v>
      </c>
      <c r="G14">
        <v>1.4904999699999999</v>
      </c>
      <c r="H14">
        <v>1320.3919677700001</v>
      </c>
      <c r="J14" s="2">
        <f>TREND(Calibration!$A$2:$A$4,Calibration!$B$2:$B$4,C14)</f>
        <v>428.84012352116713</v>
      </c>
      <c r="K14" s="2">
        <f>TREND(Calibration!$A$2:$A$4,Calibration!$C$2:$C$4,E14)</f>
        <v>738.60154558969805</v>
      </c>
      <c r="L14" s="2">
        <f>TREND(Calibration!$A$2:$A$4,Calibration!$D$2:$D$4,G14)</f>
        <v>573.50943874451445</v>
      </c>
    </row>
    <row r="15" spans="1:14" x14ac:dyDescent="0.25">
      <c r="A15">
        <v>65082</v>
      </c>
      <c r="B15">
        <v>14.402999879999999</v>
      </c>
      <c r="C15">
        <v>0.63020003000000002</v>
      </c>
      <c r="D15">
        <v>835.55798340000001</v>
      </c>
      <c r="E15">
        <v>1.84800005</v>
      </c>
      <c r="F15">
        <v>1239.6130371100001</v>
      </c>
      <c r="G15">
        <v>1.4900000099999999</v>
      </c>
      <c r="H15">
        <v>9.9000003020963209E+37</v>
      </c>
      <c r="J15" s="2">
        <f>TREND(Calibration!$A$2:$A$4,Calibration!$B$2:$B$4,C15)</f>
        <v>433.88234456267753</v>
      </c>
      <c r="K15" s="2">
        <f>TREND(Calibration!$A$2:$A$4,Calibration!$C$2:$C$4,E15)</f>
        <v>726.01901185359168</v>
      </c>
      <c r="L15" s="2">
        <f>TREND(Calibration!$A$2:$A$4,Calibration!$D$2:$D$4,G15)</f>
        <v>573.30395523898585</v>
      </c>
    </row>
    <row r="16" spans="1:14" x14ac:dyDescent="0.25">
      <c r="A16">
        <v>70083</v>
      </c>
      <c r="B16">
        <v>14.21800041</v>
      </c>
      <c r="C16">
        <v>0.61669998999999998</v>
      </c>
      <c r="D16">
        <v>9.9000003020963209E+37</v>
      </c>
      <c r="E16">
        <v>1.9641</v>
      </c>
      <c r="F16">
        <v>1292.24902344</v>
      </c>
      <c r="G16">
        <v>1.48670006</v>
      </c>
      <c r="H16">
        <v>9.9000003020963209E+37</v>
      </c>
      <c r="J16" s="2">
        <f>TREND(Calibration!$A$2:$A$4,Calibration!$B$2:$B$4,C16)</f>
        <v>425.47864905176806</v>
      </c>
      <c r="K16" s="2">
        <f>TREND(Calibration!$A$2:$A$4,Calibration!$C$2:$C$4,E16)</f>
        <v>772.69102051926882</v>
      </c>
      <c r="L16" s="2">
        <f>TREND(Calibration!$A$2:$A$4,Calibration!$D$2:$D$4,G16)</f>
        <v>571.94767614852015</v>
      </c>
    </row>
    <row r="17" spans="1:12" x14ac:dyDescent="0.25">
      <c r="A17">
        <v>75083</v>
      </c>
      <c r="B17">
        <v>14.039999959999999</v>
      </c>
      <c r="C17">
        <v>0.61189996999999996</v>
      </c>
      <c r="D17">
        <v>988.68798828000001</v>
      </c>
      <c r="E17">
        <v>1.89279997</v>
      </c>
      <c r="F17">
        <v>1300.9090576200001</v>
      </c>
      <c r="G17">
        <v>1.4883999800000001</v>
      </c>
      <c r="H17">
        <v>9.9000003020963209E+37</v>
      </c>
      <c r="J17" s="2">
        <f>TREND(Calibration!$A$2:$A$4,Calibration!$B$2:$B$4,C17)</f>
        <v>422.49066482903419</v>
      </c>
      <c r="K17" s="2">
        <f>TREND(Calibration!$A$2:$A$4,Calibration!$C$2:$C$4,E17)</f>
        <v>744.02851361876594</v>
      </c>
      <c r="L17" s="2">
        <f>TREND(Calibration!$A$2:$A$4,Calibration!$D$2:$D$4,G17)</f>
        <v>572.64634308331142</v>
      </c>
    </row>
    <row r="18" spans="1:12" x14ac:dyDescent="0.25">
      <c r="A18">
        <v>80084</v>
      </c>
      <c r="B18">
        <v>13.93999958</v>
      </c>
      <c r="C18">
        <v>0.62</v>
      </c>
      <c r="D18">
        <v>576.24597168000003</v>
      </c>
      <c r="E18">
        <v>1.9506000299999999</v>
      </c>
      <c r="F18">
        <v>9.9000003020963209E+37</v>
      </c>
      <c r="G18">
        <v>1.4894000300000001</v>
      </c>
      <c r="H18">
        <v>9.9000003020963209E+37</v>
      </c>
      <c r="J18" s="2">
        <f>TREND(Calibration!$A$2:$A$4,Calibration!$B$2:$B$4,C18)</f>
        <v>427.53288587054459</v>
      </c>
      <c r="K18" s="2">
        <f>TREND(Calibration!$A$2:$A$4,Calibration!$C$2:$C$4,E18)</f>
        <v>767.26405249020081</v>
      </c>
      <c r="L18" s="2">
        <f>TREND(Calibration!$A$2:$A$4,Calibration!$D$2:$D$4,G18)</f>
        <v>573.05736352435463</v>
      </c>
    </row>
    <row r="19" spans="1:12" x14ac:dyDescent="0.25">
      <c r="A19">
        <v>85092</v>
      </c>
      <c r="B19">
        <v>13.958999629999999</v>
      </c>
      <c r="C19">
        <v>0.61189996999999996</v>
      </c>
      <c r="D19">
        <v>9.9000003020963209E+37</v>
      </c>
      <c r="E19">
        <v>2.22819996</v>
      </c>
      <c r="F19">
        <v>9.9000003020963209E+37</v>
      </c>
      <c r="G19">
        <v>1.48670006</v>
      </c>
      <c r="H19">
        <v>9.9000003020963209E+37</v>
      </c>
      <c r="J19" s="2">
        <f>TREND(Calibration!$A$2:$A$4,Calibration!$B$2:$B$4,C19)</f>
        <v>422.49066482903419</v>
      </c>
      <c r="K19" s="2">
        <f>TREND(Calibration!$A$2:$A$4,Calibration!$C$2:$C$4,E19)</f>
        <v>878.85881492163469</v>
      </c>
      <c r="L19" s="2">
        <f>TREND(Calibration!$A$2:$A$4,Calibration!$D$2:$D$4,G19)</f>
        <v>571.94767614852015</v>
      </c>
    </row>
    <row r="20" spans="1:12" x14ac:dyDescent="0.25">
      <c r="A20">
        <v>90094</v>
      </c>
      <c r="B20">
        <v>14.1079998</v>
      </c>
      <c r="C20">
        <v>0.60049998999999998</v>
      </c>
      <c r="D20">
        <v>623.81500243999994</v>
      </c>
      <c r="E20">
        <v>2.0801999599999998</v>
      </c>
      <c r="F20">
        <v>9.9000003020963209E+37</v>
      </c>
      <c r="G20">
        <v>1.4883999800000001</v>
      </c>
      <c r="H20">
        <v>9.9000003020963209E+37</v>
      </c>
      <c r="J20" s="2">
        <f>TREND(Calibration!$A$2:$A$4,Calibration!$B$2:$B$4,C20)</f>
        <v>415.39424431839439</v>
      </c>
      <c r="K20" s="2">
        <f>TREND(Calibration!$A$2:$A$4,Calibration!$C$2:$C$4,E20)</f>
        <v>819.36303320493107</v>
      </c>
      <c r="L20" s="2">
        <f>TREND(Calibration!$A$2:$A$4,Calibration!$D$2:$D$4,G20)</f>
        <v>572.64634308331142</v>
      </c>
    </row>
    <row r="21" spans="1:12" x14ac:dyDescent="0.25">
      <c r="A21">
        <v>95083</v>
      </c>
      <c r="B21">
        <v>14.222000120000001</v>
      </c>
      <c r="C21">
        <v>0.59619999000000001</v>
      </c>
      <c r="D21">
        <v>1037.2540283200001</v>
      </c>
      <c r="E21">
        <v>2.1542000799999999</v>
      </c>
      <c r="F21">
        <v>993.73400878999996</v>
      </c>
      <c r="G21">
        <v>1.4883999800000001</v>
      </c>
      <c r="H21">
        <v>9.9000003020963209E+37</v>
      </c>
      <c r="J21" s="2">
        <f>TREND(Calibration!$A$2:$A$4,Calibration!$B$2:$B$4,C21)</f>
        <v>412.71751960521499</v>
      </c>
      <c r="K21" s="2">
        <f>TREND(Calibration!$A$2:$A$4,Calibration!$C$2:$C$4,E21)</f>
        <v>849.11097230310588</v>
      </c>
      <c r="L21" s="2">
        <f>TREND(Calibration!$A$2:$A$4,Calibration!$D$2:$D$4,G21)</f>
        <v>572.64634308331142</v>
      </c>
    </row>
    <row r="22" spans="1:12" x14ac:dyDescent="0.25">
      <c r="A22">
        <v>100086</v>
      </c>
      <c r="B22">
        <v>14.420000079999999</v>
      </c>
      <c r="C22">
        <v>0.60000001999999997</v>
      </c>
      <c r="D22">
        <v>552.66101074000005</v>
      </c>
      <c r="E22">
        <v>2.0715999599999999</v>
      </c>
      <c r="F22">
        <v>1280.2390136700001</v>
      </c>
      <c r="G22">
        <v>1.48670006</v>
      </c>
      <c r="H22">
        <v>9.9000003020963209E+37</v>
      </c>
      <c r="J22" s="2">
        <f>TREND(Calibration!$A$2:$A$4,Calibration!$B$2:$B$4,C22)</f>
        <v>415.08301593354594</v>
      </c>
      <c r="K22" s="2">
        <f>TREND(Calibration!$A$2:$A$4,Calibration!$C$2:$C$4,E22)</f>
        <v>815.90584588896047</v>
      </c>
      <c r="L22" s="2">
        <f>TREND(Calibration!$A$2:$A$4,Calibration!$D$2:$D$4,G22)</f>
        <v>571.94767614852015</v>
      </c>
    </row>
    <row r="23" spans="1:12" x14ac:dyDescent="0.25">
      <c r="A23">
        <v>105085</v>
      </c>
      <c r="B23">
        <v>14.49400043</v>
      </c>
      <c r="C23">
        <v>0.60919999999999996</v>
      </c>
      <c r="D23">
        <v>1206.9110107399999</v>
      </c>
      <c r="E23">
        <v>2.09750009</v>
      </c>
      <c r="F23">
        <v>1063.6870117200001</v>
      </c>
      <c r="G23">
        <v>1.4861999800000001</v>
      </c>
      <c r="H23">
        <v>9.9000003020963209E+37</v>
      </c>
      <c r="J23" s="2">
        <f>TREND(Calibration!$A$2:$A$4,Calibration!$B$2:$B$4,C23)</f>
        <v>420.80994938162883</v>
      </c>
      <c r="K23" s="2">
        <f>TREND(Calibration!$A$2:$A$4,Calibration!$C$2:$C$4,E23)</f>
        <v>826.31765994919192</v>
      </c>
      <c r="L23" s="2">
        <f>TREND(Calibration!$A$2:$A$4,Calibration!$D$2:$D$4,G23)</f>
        <v>571.7421433230046</v>
      </c>
    </row>
    <row r="24" spans="1:12" x14ac:dyDescent="0.25">
      <c r="A24">
        <v>110084</v>
      </c>
      <c r="B24">
        <v>14.449000359999999</v>
      </c>
      <c r="C24">
        <v>0.59130000999999999</v>
      </c>
      <c r="D24">
        <v>1190.1169433600001</v>
      </c>
      <c r="E24">
        <v>1.96899998</v>
      </c>
      <c r="F24">
        <v>984.08697510000002</v>
      </c>
      <c r="G24">
        <v>1.4878</v>
      </c>
      <c r="H24">
        <v>9.9000003020963209E+37</v>
      </c>
      <c r="J24" s="2">
        <f>TREND(Calibration!$A$2:$A$4,Calibration!$B$2:$B$4,C24)</f>
        <v>409.6673108703115</v>
      </c>
      <c r="K24" s="2">
        <f>TREND(Calibration!$A$2:$A$4,Calibration!$C$2:$C$4,E24)</f>
        <v>774.66080525235134</v>
      </c>
      <c r="L24" s="2">
        <f>TREND(Calibration!$A$2:$A$4,Calibration!$D$2:$D$4,G24)</f>
        <v>572.39975136868009</v>
      </c>
    </row>
    <row r="25" spans="1:12" x14ac:dyDescent="0.25">
      <c r="A25">
        <v>115086</v>
      </c>
      <c r="B25">
        <v>14.338000299999999</v>
      </c>
      <c r="C25">
        <v>0.60430002000000005</v>
      </c>
      <c r="D25">
        <v>887.57202147999999</v>
      </c>
      <c r="E25">
        <v>1.94949996</v>
      </c>
      <c r="F25">
        <v>1150.0190429700001</v>
      </c>
      <c r="G25">
        <v>1.4835</v>
      </c>
      <c r="H25">
        <v>9.9000003020963209E+37</v>
      </c>
      <c r="J25" s="2">
        <f>TREND(Calibration!$A$2:$A$4,Calibration!$B$2:$B$4,C25)</f>
        <v>417.75974064672545</v>
      </c>
      <c r="K25" s="2">
        <f>TREND(Calibration!$A$2:$A$4,Calibration!$C$2:$C$4,E25)</f>
        <v>766.82182597268002</v>
      </c>
      <c r="L25" s="2">
        <f>TREND(Calibration!$A$2:$A$4,Calibration!$D$2:$D$4,G25)</f>
        <v>570.63245183717117</v>
      </c>
    </row>
    <row r="26" spans="1:12" x14ac:dyDescent="0.25">
      <c r="A26">
        <v>120085</v>
      </c>
      <c r="B26">
        <v>14.196000099999999</v>
      </c>
      <c r="C26">
        <v>0.59189999000000004</v>
      </c>
      <c r="D26">
        <v>1228.9649658200001</v>
      </c>
      <c r="E26">
        <v>1.93599999</v>
      </c>
      <c r="F26">
        <v>1011.8200073199999</v>
      </c>
      <c r="G26">
        <v>1.48570001</v>
      </c>
      <c r="H26">
        <v>9.9000003020963209E+37</v>
      </c>
      <c r="J26" s="2">
        <f>TREND(Calibration!$A$2:$A$4,Calibration!$B$2:$B$4,C26)</f>
        <v>410.04079489203559</v>
      </c>
      <c r="K26" s="2">
        <f>TREND(Calibration!$A$2:$A$4,Calibration!$C$2:$C$4,E26)</f>
        <v>761.39485794361212</v>
      </c>
      <c r="L26" s="2">
        <f>TREND(Calibration!$A$2:$A$4,Calibration!$D$2:$D$4,G26)</f>
        <v>571.53665570747694</v>
      </c>
    </row>
    <row r="27" spans="1:12" x14ac:dyDescent="0.25">
      <c r="A27">
        <v>125095</v>
      </c>
      <c r="B27">
        <v>14.13799953</v>
      </c>
      <c r="C27">
        <v>0.60159998999999997</v>
      </c>
      <c r="D27">
        <v>645.84399413999995</v>
      </c>
      <c r="E27">
        <v>1.9528000400000001</v>
      </c>
      <c r="F27">
        <v>1365.3489990200001</v>
      </c>
      <c r="G27">
        <v>1.48670006</v>
      </c>
      <c r="H27">
        <v>9.9000003020963209E+37</v>
      </c>
      <c r="J27" s="2">
        <f>TREND(Calibration!$A$2:$A$4,Calibration!$B$2:$B$4,C27)</f>
        <v>416.07898784967284</v>
      </c>
      <c r="K27" s="2">
        <f>TREND(Calibration!$A$2:$A$4,Calibration!$C$2:$C$4,E27)</f>
        <v>768.14845326543445</v>
      </c>
      <c r="L27" s="2">
        <f>TREND(Calibration!$A$2:$A$4,Calibration!$D$2:$D$4,G27)</f>
        <v>571.94767614852015</v>
      </c>
    </row>
    <row r="28" spans="1:12" x14ac:dyDescent="0.25">
      <c r="A28">
        <v>130086</v>
      </c>
      <c r="B28">
        <v>14.069000239999999</v>
      </c>
      <c r="C28">
        <v>0.58969998000000001</v>
      </c>
      <c r="D28">
        <v>9.9000003020963209E+37</v>
      </c>
      <c r="E28">
        <v>2.0148999700000001</v>
      </c>
      <c r="F28">
        <v>1060.8800048799999</v>
      </c>
      <c r="G28">
        <v>1.4813000000000001</v>
      </c>
      <c r="H28">
        <v>9.9000003020963209E+37</v>
      </c>
      <c r="J28" s="2">
        <f>TREND(Calibration!$A$2:$A$4,Calibration!$B$2:$B$4,C28)</f>
        <v>408.67130160453746</v>
      </c>
      <c r="K28" s="2">
        <f>TREND(Calibration!$A$2:$A$4,Calibration!$C$2:$C$4,E28)</f>
        <v>793.11253353504651</v>
      </c>
      <c r="L28" s="2">
        <f>TREND(Calibration!$A$2:$A$4,Calibration!$D$2:$D$4,G28)</f>
        <v>569.72825207686435</v>
      </c>
    </row>
    <row r="29" spans="1:12" x14ac:dyDescent="0.25">
      <c r="A29">
        <v>135085</v>
      </c>
      <c r="B29">
        <v>14.17300034</v>
      </c>
      <c r="C29">
        <v>0.59619999000000001</v>
      </c>
      <c r="D29">
        <v>484.20001221000001</v>
      </c>
      <c r="E29">
        <v>1.8339999899999999</v>
      </c>
      <c r="F29">
        <v>9.9000003020963209E+37</v>
      </c>
      <c r="G29">
        <v>1.4830000400000001</v>
      </c>
      <c r="H29">
        <v>1194.4129638700001</v>
      </c>
      <c r="J29" s="2">
        <f>TREND(Calibration!$A$2:$A$4,Calibration!$B$2:$B$4,C29)</f>
        <v>412.71751960521499</v>
      </c>
      <c r="K29" s="2">
        <f>TREND(Calibration!$A$2:$A$4,Calibration!$C$2:$C$4,E29)</f>
        <v>720.39100838210004</v>
      </c>
      <c r="L29" s="2">
        <f>TREND(Calibration!$A$2:$A$4,Calibration!$D$2:$D$4,G29)</f>
        <v>570.42696833164257</v>
      </c>
    </row>
    <row r="30" spans="1:12" x14ac:dyDescent="0.25">
      <c r="A30">
        <v>140085</v>
      </c>
      <c r="B30">
        <v>14.305999760000001</v>
      </c>
      <c r="C30">
        <v>0.60159998999999997</v>
      </c>
      <c r="D30">
        <v>1043.31604004</v>
      </c>
      <c r="E30">
        <v>1.87989998</v>
      </c>
      <c r="F30">
        <v>9.9000003020963209E+37</v>
      </c>
      <c r="G30">
        <v>1.4835</v>
      </c>
      <c r="H30">
        <v>9.9000003020963209E+37</v>
      </c>
      <c r="J30" s="2">
        <f>TREND(Calibration!$A$2:$A$4,Calibration!$B$2:$B$4,C30)</f>
        <v>416.07898784967284</v>
      </c>
      <c r="K30" s="2">
        <f>TREND(Calibration!$A$2:$A$4,Calibration!$C$2:$C$4,E30)</f>
        <v>738.84273666479532</v>
      </c>
      <c r="L30" s="2">
        <f>TREND(Calibration!$A$2:$A$4,Calibration!$D$2:$D$4,G30)</f>
        <v>570.63245183717117</v>
      </c>
    </row>
    <row r="31" spans="1:12" x14ac:dyDescent="0.25">
      <c r="A31">
        <v>145085</v>
      </c>
      <c r="B31">
        <v>14.38799953</v>
      </c>
      <c r="C31">
        <v>0.59130000999999999</v>
      </c>
      <c r="D31">
        <v>9.9000003020963209E+37</v>
      </c>
      <c r="E31">
        <v>1.7864999800000001</v>
      </c>
      <c r="F31">
        <v>749.45501708999996</v>
      </c>
      <c r="G31">
        <v>1.4813000000000001</v>
      </c>
      <c r="H31">
        <v>9.9000003020963209E+37</v>
      </c>
      <c r="J31" s="2">
        <f>TREND(Calibration!$A$2:$A$4,Calibration!$B$2:$B$4,C31)</f>
        <v>409.6673108703115</v>
      </c>
      <c r="K31" s="2">
        <f>TREND(Calibration!$A$2:$A$4,Calibration!$C$2:$C$4,E31)</f>
        <v>701.29607441925396</v>
      </c>
      <c r="L31" s="2">
        <f>TREND(Calibration!$A$2:$A$4,Calibration!$D$2:$D$4,G31)</f>
        <v>569.72825207686435</v>
      </c>
    </row>
    <row r="32" spans="1:12" x14ac:dyDescent="0.25">
      <c r="A32">
        <v>150086</v>
      </c>
      <c r="B32">
        <v>14.56299973</v>
      </c>
      <c r="C32">
        <v>0.60159998999999997</v>
      </c>
      <c r="D32">
        <v>654.53997803000004</v>
      </c>
      <c r="E32">
        <v>1.84689999</v>
      </c>
      <c r="F32">
        <v>1356.00598145</v>
      </c>
      <c r="G32">
        <v>1.4851000299999999</v>
      </c>
      <c r="H32">
        <v>1111.41796875</v>
      </c>
      <c r="J32" s="2">
        <f>TREND(Calibration!$A$2:$A$4,Calibration!$B$2:$B$4,C32)</f>
        <v>416.07898784967284</v>
      </c>
      <c r="K32" s="2">
        <f>TREND(Calibration!$A$2:$A$4,Calibration!$C$2:$C$4,E32)</f>
        <v>725.57678935605611</v>
      </c>
      <c r="L32" s="2">
        <f>TREND(Calibration!$A$2:$A$4,Calibration!$D$2:$D$4,G32)</f>
        <v>571.2900639928456</v>
      </c>
    </row>
    <row r="33" spans="1:12" x14ac:dyDescent="0.25">
      <c r="A33">
        <v>155086</v>
      </c>
      <c r="B33">
        <v>14.559000019999999</v>
      </c>
      <c r="C33">
        <v>0.60049998999999998</v>
      </c>
      <c r="D33">
        <v>963.11700439000003</v>
      </c>
      <c r="E33">
        <v>1.67470002</v>
      </c>
      <c r="F33">
        <v>941.56701659999999</v>
      </c>
      <c r="G33">
        <v>1.4878</v>
      </c>
      <c r="H33">
        <v>9.9000003020963209E+37</v>
      </c>
      <c r="J33" s="2">
        <f>TREND(Calibration!$A$2:$A$4,Calibration!$B$2:$B$4,C33)</f>
        <v>415.39424431839439</v>
      </c>
      <c r="K33" s="2">
        <f>TREND(Calibration!$A$2:$A$4,Calibration!$C$2:$C$4,E33)</f>
        <v>656.35265539157683</v>
      </c>
      <c r="L33" s="2">
        <f>TREND(Calibration!$A$2:$A$4,Calibration!$D$2:$D$4,G33)</f>
        <v>572.39975136868009</v>
      </c>
    </row>
    <row r="34" spans="1:12" x14ac:dyDescent="0.25">
      <c r="A34">
        <v>160087</v>
      </c>
      <c r="B34">
        <v>14.477999690000001</v>
      </c>
      <c r="C34">
        <v>0.59780001999999999</v>
      </c>
      <c r="D34">
        <v>1041.7760009799999</v>
      </c>
      <c r="E34">
        <v>1.7783999399999999</v>
      </c>
      <c r="F34">
        <v>1290.4310302700001</v>
      </c>
      <c r="G34">
        <v>1.48889995</v>
      </c>
      <c r="H34">
        <v>9.9000003020963209E+37</v>
      </c>
      <c r="J34" s="2">
        <f>TREND(Calibration!$A$2:$A$4,Calibration!$B$2:$B$4,C34)</f>
        <v>413.71352887098902</v>
      </c>
      <c r="K34" s="2">
        <f>TREND(Calibration!$A$2:$A$4,Calibration!$C$2:$C$4,E34)</f>
        <v>698.0398702858987</v>
      </c>
      <c r="L34" s="2">
        <f>TREND(Calibration!$A$2:$A$4,Calibration!$D$2:$D$4,G34)</f>
        <v>572.85183069883897</v>
      </c>
    </row>
    <row r="35" spans="1:12" x14ac:dyDescent="0.25">
      <c r="A35">
        <v>165087</v>
      </c>
      <c r="B35">
        <v>14.33199978</v>
      </c>
      <c r="C35">
        <v>0.6038</v>
      </c>
      <c r="D35">
        <v>1087.39001465</v>
      </c>
      <c r="E35">
        <v>1.65199995</v>
      </c>
      <c r="F35">
        <v>9.9000003020963209E+37</v>
      </c>
      <c r="G35">
        <v>1.4861999800000001</v>
      </c>
      <c r="H35">
        <v>9.9000003020963209E+37</v>
      </c>
      <c r="J35" s="2">
        <f>TREND(Calibration!$A$2:$A$4,Calibration!$B$2:$B$4,C35)</f>
        <v>417.44848113717097</v>
      </c>
      <c r="K35" s="2">
        <f>TREND(Calibration!$A$2:$A$4,Calibration!$C$2:$C$4,E35)</f>
        <v>647.22726073161812</v>
      </c>
      <c r="L35" s="2">
        <f>TREND(Calibration!$A$2:$A$4,Calibration!$D$2:$D$4,G35)</f>
        <v>571.7421433230046</v>
      </c>
    </row>
    <row r="36" spans="1:12" x14ac:dyDescent="0.25">
      <c r="A36">
        <v>170087</v>
      </c>
      <c r="B36">
        <v>14.192999840000001</v>
      </c>
      <c r="C36">
        <v>0.59890001999999998</v>
      </c>
      <c r="D36">
        <v>988.88702393000005</v>
      </c>
      <c r="E36">
        <v>1.74810004</v>
      </c>
      <c r="F36">
        <v>9.9000003020963209E+37</v>
      </c>
      <c r="G36">
        <v>1.49160004</v>
      </c>
      <c r="H36">
        <v>9.9000003020963209E+37</v>
      </c>
      <c r="J36" s="2">
        <f>TREND(Calibration!$A$2:$A$4,Calibration!$B$2:$B$4,C36)</f>
        <v>414.39827240226748</v>
      </c>
      <c r="K36" s="2">
        <f>TREND(Calibration!$A$2:$A$4,Calibration!$C$2:$C$4,E36)</f>
        <v>685.85935517483142</v>
      </c>
      <c r="L36" s="2">
        <f>TREND(Calibration!$A$2:$A$4,Calibration!$D$2:$D$4,G36)</f>
        <v>573.96156739466039</v>
      </c>
    </row>
    <row r="37" spans="1:12" x14ac:dyDescent="0.25">
      <c r="A37">
        <v>175087</v>
      </c>
      <c r="B37">
        <v>14.11900043</v>
      </c>
      <c r="C37">
        <v>0.60000001999999997</v>
      </c>
      <c r="D37">
        <v>576.74401854999996</v>
      </c>
      <c r="E37">
        <v>1.69410002</v>
      </c>
      <c r="F37">
        <v>9.9000003020963209E+37</v>
      </c>
      <c r="G37">
        <v>1.49269998</v>
      </c>
      <c r="H37">
        <v>1270.1939697299999</v>
      </c>
      <c r="J37" s="2">
        <f>TREND(Calibration!$A$2:$A$4,Calibration!$B$2:$B$4,C37)</f>
        <v>415.08301593354594</v>
      </c>
      <c r="K37" s="2">
        <f>TREND(Calibration!$A$2:$A$4,Calibration!$C$2:$C$4,E37)</f>
        <v>664.15142677876645</v>
      </c>
      <c r="L37" s="2">
        <f>TREND(Calibration!$A$2:$A$4,Calibration!$D$2:$D$4,G37)</f>
        <v>574.41364261482033</v>
      </c>
    </row>
    <row r="38" spans="1:12" x14ac:dyDescent="0.25">
      <c r="A38">
        <v>180087</v>
      </c>
      <c r="B38">
        <v>14.06700039</v>
      </c>
      <c r="C38">
        <v>0.59619999000000001</v>
      </c>
      <c r="D38">
        <v>1234.8339843700001</v>
      </c>
      <c r="E38">
        <v>1.68920004</v>
      </c>
      <c r="F38">
        <v>9.9000003020963209E+37</v>
      </c>
      <c r="G38">
        <v>1.4894000300000001</v>
      </c>
      <c r="H38">
        <v>9.9000003020963209E+37</v>
      </c>
      <c r="J38" s="2">
        <f>TREND(Calibration!$A$2:$A$4,Calibration!$B$2:$B$4,C38)</f>
        <v>412.71751960521499</v>
      </c>
      <c r="K38" s="2">
        <f>TREND(Calibration!$A$2:$A$4,Calibration!$C$2:$C$4,E38)</f>
        <v>662.18164204568393</v>
      </c>
      <c r="L38" s="2">
        <f>TREND(Calibration!$A$2:$A$4,Calibration!$D$2:$D$4,G38)</f>
        <v>573.05736352435463</v>
      </c>
    </row>
    <row r="39" spans="1:12" x14ac:dyDescent="0.25">
      <c r="A39">
        <v>185087</v>
      </c>
      <c r="B39">
        <v>14.10900021</v>
      </c>
      <c r="C39">
        <v>0.58920002000000005</v>
      </c>
      <c r="D39">
        <v>925.60302734000004</v>
      </c>
      <c r="E39">
        <v>1.7783999399999999</v>
      </c>
      <c r="F39">
        <v>9.9000003020963209E+37</v>
      </c>
      <c r="G39">
        <v>1.49109995</v>
      </c>
      <c r="H39">
        <v>9.9000003020963209E+37</v>
      </c>
      <c r="J39" s="2">
        <f>TREND(Calibration!$A$2:$A$4,Calibration!$B$2:$B$4,C39)</f>
        <v>408.36007944463023</v>
      </c>
      <c r="K39" s="2">
        <f>TREND(Calibration!$A$2:$A$4,Calibration!$C$2:$C$4,E39)</f>
        <v>698.0398702858987</v>
      </c>
      <c r="L39" s="2">
        <f>TREND(Calibration!$A$2:$A$4,Calibration!$D$2:$D$4,G39)</f>
        <v>573.7560304591459</v>
      </c>
    </row>
    <row r="40" spans="1:12" x14ac:dyDescent="0.25">
      <c r="A40">
        <v>190087</v>
      </c>
      <c r="B40">
        <v>14.25199986</v>
      </c>
      <c r="C40">
        <v>0.58700001000000002</v>
      </c>
      <c r="D40">
        <v>806.61999512</v>
      </c>
      <c r="E40">
        <v>1.8209999800000001</v>
      </c>
      <c r="F40">
        <v>9.9000003020963209E+37</v>
      </c>
      <c r="G40">
        <v>1.4894000300000001</v>
      </c>
      <c r="H40">
        <v>9.9000003020963209E+37</v>
      </c>
      <c r="J40" s="2">
        <f>TREND(Calibration!$A$2:$A$4,Calibration!$B$2:$B$4,C40)</f>
        <v>406.9905861571321</v>
      </c>
      <c r="K40" s="2">
        <f>TREND(Calibration!$A$2:$A$4,Calibration!$C$2:$C$4,E40)</f>
        <v>715.16502353564772</v>
      </c>
      <c r="L40" s="2">
        <f>TREND(Calibration!$A$2:$A$4,Calibration!$D$2:$D$4,G40)</f>
        <v>573.05736352435463</v>
      </c>
    </row>
    <row r="41" spans="1:12" x14ac:dyDescent="0.25">
      <c r="A41">
        <v>195087</v>
      </c>
      <c r="B41">
        <v>14.420000079999999</v>
      </c>
      <c r="C41">
        <v>0.57889997999999998</v>
      </c>
      <c r="D41">
        <v>810.99499512</v>
      </c>
      <c r="E41">
        <v>1.81449997</v>
      </c>
      <c r="F41">
        <v>1296.2010498</v>
      </c>
      <c r="G41">
        <v>1.49269998</v>
      </c>
      <c r="H41">
        <v>9.9000003020963209E+37</v>
      </c>
      <c r="J41" s="2">
        <f>TREND(Calibration!$A$2:$A$4,Calibration!$B$2:$B$4,C41)</f>
        <v>401.9483651156217</v>
      </c>
      <c r="K41" s="2">
        <f>TREND(Calibration!$A$2:$A$4,Calibration!$C$2:$C$4,E41)</f>
        <v>712.55202910242883</v>
      </c>
      <c r="L41" s="2">
        <f>TREND(Calibration!$A$2:$A$4,Calibration!$D$2:$D$4,G41)</f>
        <v>574.41364261482033</v>
      </c>
    </row>
    <row r="42" spans="1:12" x14ac:dyDescent="0.25">
      <c r="A42">
        <v>200087</v>
      </c>
      <c r="B42">
        <v>14.52999973</v>
      </c>
      <c r="C42">
        <v>0.58380001999999998</v>
      </c>
      <c r="D42">
        <v>718.72601318</v>
      </c>
      <c r="E42">
        <v>1.77890003</v>
      </c>
      <c r="F42">
        <v>1066.4530029299999</v>
      </c>
      <c r="G42">
        <v>1.4900000099999999</v>
      </c>
      <c r="H42">
        <v>9.9000003020963209E+37</v>
      </c>
      <c r="J42" s="2">
        <f>TREND(Calibration!$A$2:$A$4,Calibration!$B$2:$B$4,C42)</f>
        <v>404.99861120017232</v>
      </c>
      <c r="K42" s="2">
        <f>TREND(Calibration!$A$2:$A$4,Calibration!$C$2:$C$4,E42)</f>
        <v>698.24090572832245</v>
      </c>
      <c r="L42" s="2">
        <f>TREND(Calibration!$A$2:$A$4,Calibration!$D$2:$D$4,G42)</f>
        <v>573.30395523898585</v>
      </c>
    </row>
    <row r="43" spans="1:12" x14ac:dyDescent="0.25">
      <c r="A43">
        <v>205087</v>
      </c>
      <c r="B43">
        <v>14.522999759999999</v>
      </c>
      <c r="C43">
        <v>0.58590001000000003</v>
      </c>
      <c r="D43">
        <v>898.85101318</v>
      </c>
      <c r="E43">
        <v>1.9170999500000001</v>
      </c>
      <c r="F43">
        <v>974.38201904000005</v>
      </c>
      <c r="G43">
        <v>1.49160004</v>
      </c>
      <c r="H43">
        <v>9.9000003020963209E+37</v>
      </c>
      <c r="J43" s="2">
        <f>TREND(Calibration!$A$2:$A$4,Calibration!$B$2:$B$4,C43)</f>
        <v>406.30584262585364</v>
      </c>
      <c r="K43" s="2">
        <f>TREND(Calibration!$A$2:$A$4,Calibration!$C$2:$C$4,E43)</f>
        <v>753.79706973903808</v>
      </c>
      <c r="L43" s="2">
        <f>TREND(Calibration!$A$2:$A$4,Calibration!$D$2:$D$4,G43)</f>
        <v>573.96156739466039</v>
      </c>
    </row>
    <row r="44" spans="1:12" x14ac:dyDescent="0.25">
      <c r="A44">
        <v>210087</v>
      </c>
      <c r="B44">
        <v>14.40699959</v>
      </c>
      <c r="C44">
        <v>0.58429998000000005</v>
      </c>
      <c r="D44">
        <v>685.25897216999999</v>
      </c>
      <c r="E44">
        <v>1.6790000199999999</v>
      </c>
      <c r="F44">
        <v>923.72399901999995</v>
      </c>
      <c r="G44">
        <v>1.4894000300000001</v>
      </c>
      <c r="H44">
        <v>9.9000003020963209E+37</v>
      </c>
      <c r="J44" s="2">
        <f>TREND(Calibration!$A$2:$A$4,Calibration!$B$2:$B$4,C44)</f>
        <v>405.30983336007961</v>
      </c>
      <c r="K44" s="2">
        <f>TREND(Calibration!$A$2:$A$4,Calibration!$C$2:$C$4,E44)</f>
        <v>658.08124904956219</v>
      </c>
      <c r="L44" s="2">
        <f>TREND(Calibration!$A$2:$A$4,Calibration!$D$2:$D$4,G44)</f>
        <v>573.05736352435463</v>
      </c>
    </row>
    <row r="45" spans="1:12" x14ac:dyDescent="0.25">
      <c r="A45">
        <v>215087</v>
      </c>
      <c r="B45">
        <v>14.26399994</v>
      </c>
      <c r="C45">
        <v>0.58539998999999998</v>
      </c>
      <c r="D45">
        <v>836.98297118999994</v>
      </c>
      <c r="E45">
        <v>1.67569995</v>
      </c>
      <c r="F45">
        <v>1286.1970214800001</v>
      </c>
      <c r="G45">
        <v>1.49319994</v>
      </c>
      <c r="H45">
        <v>9.9000003020963209E+37</v>
      </c>
      <c r="J45" s="2">
        <f>TREND(Calibration!$A$2:$A$4,Calibration!$B$2:$B$4,C45)</f>
        <v>405.99458311629922</v>
      </c>
      <c r="K45" s="2">
        <f>TREND(Calibration!$A$2:$A$4,Calibration!$C$2:$C$4,E45)</f>
        <v>656.75462577679298</v>
      </c>
      <c r="L45" s="2">
        <f>TREND(Calibration!$A$2:$A$4,Calibration!$D$2:$D$4,G45)</f>
        <v>574.61912612034894</v>
      </c>
    </row>
    <row r="46" spans="1:12" x14ac:dyDescent="0.25">
      <c r="A46">
        <v>220087</v>
      </c>
      <c r="B46">
        <v>14.18999958</v>
      </c>
      <c r="C46">
        <v>0.58969998000000001</v>
      </c>
      <c r="D46">
        <v>1058.6879882799999</v>
      </c>
      <c r="E46">
        <v>1.72920001</v>
      </c>
      <c r="F46">
        <v>1220.36206055</v>
      </c>
      <c r="G46">
        <v>1.4921</v>
      </c>
      <c r="H46">
        <v>9.9000003020963209E+37</v>
      </c>
      <c r="J46" s="2">
        <f>TREND(Calibration!$A$2:$A$4,Calibration!$B$2:$B$4,C46)</f>
        <v>408.67130160453746</v>
      </c>
      <c r="K46" s="2">
        <f>TREND(Calibration!$A$2:$A$4,Calibration!$C$2:$C$4,E46)</f>
        <v>678.2615709902426</v>
      </c>
      <c r="L46" s="2">
        <f>TREND(Calibration!$A$2:$A$4,Calibration!$D$2:$D$4,G46)</f>
        <v>574.167050900189</v>
      </c>
    </row>
    <row r="47" spans="1:12" x14ac:dyDescent="0.25">
      <c r="A47">
        <v>225087</v>
      </c>
      <c r="B47">
        <v>14.178999900000001</v>
      </c>
      <c r="C47">
        <v>0.59890001999999998</v>
      </c>
      <c r="D47">
        <v>1077.5460205100001</v>
      </c>
      <c r="E47">
        <v>1.75730002</v>
      </c>
      <c r="F47">
        <v>1032.7519531200001</v>
      </c>
      <c r="G47">
        <v>1.4900000099999999</v>
      </c>
      <c r="H47">
        <v>9.9000003020963209E+37</v>
      </c>
      <c r="J47" s="2">
        <f>TREND(Calibration!$A$2:$A$4,Calibration!$B$2:$B$4,C47)</f>
        <v>414.39827240226748</v>
      </c>
      <c r="K47" s="2">
        <f>TREND(Calibration!$A$2:$A$4,Calibration!$C$2:$C$4,E47)</f>
        <v>689.5577335658993</v>
      </c>
      <c r="L47" s="2">
        <f>TREND(Calibration!$A$2:$A$4,Calibration!$D$2:$D$4,G47)</f>
        <v>573.30395523898585</v>
      </c>
    </row>
    <row r="48" spans="1:12" x14ac:dyDescent="0.25">
      <c r="A48">
        <v>230087</v>
      </c>
      <c r="B48">
        <v>14.166999819999999</v>
      </c>
      <c r="C48">
        <v>0.59030002000000004</v>
      </c>
      <c r="D48">
        <v>9.9000003020963209E+37</v>
      </c>
      <c r="E48">
        <v>1.86530006</v>
      </c>
      <c r="F48">
        <v>819.07000731999995</v>
      </c>
      <c r="G48">
        <v>1.4900000099999999</v>
      </c>
      <c r="H48">
        <v>9.9000003020963209E+37</v>
      </c>
      <c r="J48" s="2">
        <f>TREND(Calibration!$A$2:$A$4,Calibration!$B$2:$B$4,C48)</f>
        <v>409.04482297590869</v>
      </c>
      <c r="K48" s="2">
        <f>TREND(Calibration!$A$2:$A$4,Calibration!$C$2:$C$4,E48)</f>
        <v>732.97359035802947</v>
      </c>
      <c r="L48" s="2">
        <f>TREND(Calibration!$A$2:$A$4,Calibration!$D$2:$D$4,G48)</f>
        <v>573.30395523898585</v>
      </c>
    </row>
    <row r="49" spans="1:12" x14ac:dyDescent="0.25">
      <c r="A49">
        <v>235090</v>
      </c>
      <c r="B49">
        <v>14.260999679999999</v>
      </c>
      <c r="C49">
        <v>0.60860002000000002</v>
      </c>
      <c r="D49">
        <v>531.19396973000005</v>
      </c>
      <c r="E49">
        <v>1.71080005</v>
      </c>
      <c r="F49">
        <v>1286.8850097699999</v>
      </c>
      <c r="G49">
        <v>1.49109995</v>
      </c>
      <c r="H49">
        <v>9.9000003020963209E+37</v>
      </c>
      <c r="J49" s="2">
        <f>TREND(Calibration!$A$2:$A$4,Calibration!$B$2:$B$4,C49)</f>
        <v>420.43646535990484</v>
      </c>
      <c r="K49" s="2">
        <f>TREND(Calibration!$A$2:$A$4,Calibration!$C$2:$C$4,E49)</f>
        <v>670.86481420810696</v>
      </c>
      <c r="L49" s="2">
        <f>TREND(Calibration!$A$2:$A$4,Calibration!$D$2:$D$4,G49)</f>
        <v>573.7560304591459</v>
      </c>
    </row>
    <row r="50" spans="1:12" x14ac:dyDescent="0.25">
      <c r="A50">
        <v>240087</v>
      </c>
      <c r="B50">
        <v>14.40999985</v>
      </c>
      <c r="C50">
        <v>0.61240000000000006</v>
      </c>
      <c r="D50">
        <v>9.9000003020963209E+37</v>
      </c>
      <c r="E50">
        <v>1.72650003</v>
      </c>
      <c r="F50">
        <v>1193.33203125</v>
      </c>
      <c r="G50">
        <v>1.4900000099999999</v>
      </c>
      <c r="H50">
        <v>9.9000003020963209E+37</v>
      </c>
      <c r="J50" s="2">
        <f>TREND(Calibration!$A$2:$A$4,Calibration!$B$2:$B$4,C50)</f>
        <v>422.80193056352988</v>
      </c>
      <c r="K50" s="2">
        <f>TREND(Calibration!$A$2:$A$4,Calibration!$C$2:$C$4,E50)</f>
        <v>677.17618301240839</v>
      </c>
      <c r="L50" s="2">
        <f>TREND(Calibration!$A$2:$A$4,Calibration!$D$2:$D$4,G50)</f>
        <v>573.30395523898585</v>
      </c>
    </row>
    <row r="51" spans="1:12" x14ac:dyDescent="0.25">
      <c r="A51">
        <v>245087</v>
      </c>
      <c r="B51">
        <v>14.48799992</v>
      </c>
      <c r="C51">
        <v>0.60750002000000003</v>
      </c>
      <c r="D51">
        <v>1145.0260009799999</v>
      </c>
      <c r="E51">
        <v>1.64709997</v>
      </c>
      <c r="F51">
        <v>1165.66503906</v>
      </c>
      <c r="G51">
        <v>1.48889995</v>
      </c>
      <c r="H51">
        <v>9.9000003020963209E+37</v>
      </c>
      <c r="J51" s="2">
        <f>TREND(Calibration!$A$2:$A$4,Calibration!$B$2:$B$4,C51)</f>
        <v>419.75172182862639</v>
      </c>
      <c r="K51" s="2">
        <f>TREND(Calibration!$A$2:$A$4,Calibration!$C$2:$C$4,E51)</f>
        <v>645.2574759985356</v>
      </c>
      <c r="L51" s="2">
        <f>TREND(Calibration!$A$2:$A$4,Calibration!$D$2:$D$4,G51)</f>
        <v>572.85183069883897</v>
      </c>
    </row>
    <row r="52" spans="1:12" x14ac:dyDescent="0.25">
      <c r="A52">
        <v>250087</v>
      </c>
      <c r="B52">
        <v>14.46199989</v>
      </c>
      <c r="C52">
        <v>0.60430002000000005</v>
      </c>
      <c r="D52">
        <v>809.80200194999998</v>
      </c>
      <c r="E52">
        <v>1.7595000300000001</v>
      </c>
      <c r="F52">
        <v>1112.0649414100001</v>
      </c>
      <c r="G52">
        <v>1.48889995</v>
      </c>
      <c r="H52">
        <v>9.9000003020963209E+37</v>
      </c>
      <c r="J52" s="2">
        <f>TREND(Calibration!$A$2:$A$4,Calibration!$B$2:$B$4,C52)</f>
        <v>417.75974064672545</v>
      </c>
      <c r="K52" s="2">
        <f>TREND(Calibration!$A$2:$A$4,Calibration!$C$2:$C$4,E52)</f>
        <v>690.44213434113294</v>
      </c>
      <c r="L52" s="2">
        <f>TREND(Calibration!$A$2:$A$4,Calibration!$D$2:$D$4,G52)</f>
        <v>572.85183069883897</v>
      </c>
    </row>
    <row r="53" spans="1:12" x14ac:dyDescent="0.25">
      <c r="A53">
        <v>255087</v>
      </c>
      <c r="B53">
        <v>14.315999980000001</v>
      </c>
      <c r="C53">
        <v>0.59780001999999999</v>
      </c>
      <c r="D53">
        <v>452.39898682</v>
      </c>
      <c r="E53">
        <v>1.6784000400000001</v>
      </c>
      <c r="F53">
        <v>918.31701659999999</v>
      </c>
      <c r="G53">
        <v>1.4900000099999999</v>
      </c>
      <c r="H53">
        <v>9.9000003020963209E+37</v>
      </c>
      <c r="J53" s="2">
        <f>TREND(Calibration!$A$2:$A$4,Calibration!$B$2:$B$4,C53)</f>
        <v>413.71352887098902</v>
      </c>
      <c r="K53" s="2">
        <f>TREND(Calibration!$A$2:$A$4,Calibration!$C$2:$C$4,E53)</f>
        <v>657.84005797446503</v>
      </c>
      <c r="L53" s="2">
        <f>TREND(Calibration!$A$2:$A$4,Calibration!$D$2:$D$4,G53)</f>
        <v>573.30395523898585</v>
      </c>
    </row>
    <row r="54" spans="1:12" x14ac:dyDescent="0.25">
      <c r="A54">
        <v>260087</v>
      </c>
      <c r="B54">
        <v>14.21899986</v>
      </c>
      <c r="C54">
        <v>0.60110003000000001</v>
      </c>
      <c r="D54">
        <v>686.57000731999995</v>
      </c>
      <c r="E54">
        <v>1.61580002</v>
      </c>
      <c r="F54">
        <v>720.79498291000004</v>
      </c>
      <c r="G54">
        <v>1.4921</v>
      </c>
      <c r="H54">
        <v>9.9000003020963209E+37</v>
      </c>
      <c r="J54" s="2">
        <f>TREND(Calibration!$A$2:$A$4,Calibration!$B$2:$B$4,C54)</f>
        <v>415.76776568976561</v>
      </c>
      <c r="K54" s="2">
        <f>TREND(Calibration!$A$2:$A$4,Calibration!$C$2:$C$4,E54)</f>
        <v>632.67494226242934</v>
      </c>
      <c r="L54" s="2">
        <f>TREND(Calibration!$A$2:$A$4,Calibration!$D$2:$D$4,G54)</f>
        <v>574.167050900189</v>
      </c>
    </row>
    <row r="55" spans="1:12" x14ac:dyDescent="0.25">
      <c r="A55">
        <v>265087</v>
      </c>
      <c r="B55">
        <v>14.114999770000001</v>
      </c>
      <c r="C55">
        <v>0.59619999000000001</v>
      </c>
      <c r="D55">
        <v>1044.6130371100001</v>
      </c>
      <c r="E55">
        <v>1.6660000100000001</v>
      </c>
      <c r="F55">
        <v>597.80102538999995</v>
      </c>
      <c r="G55">
        <v>1.50129998</v>
      </c>
      <c r="H55">
        <v>9.9000003020963209E+37</v>
      </c>
      <c r="J55" s="2">
        <f>TREND(Calibration!$A$2:$A$4,Calibration!$B$2:$B$4,C55)</f>
        <v>412.71751960521499</v>
      </c>
      <c r="K55" s="2">
        <f>TREND(Calibration!$A$2:$A$4,Calibration!$C$2:$C$4,E55)</f>
        <v>652.85526420310975</v>
      </c>
      <c r="L55" s="2">
        <f>TREND(Calibration!$A$2:$A$4,Calibration!$D$2:$D$4,G55)</f>
        <v>577.94824167783815</v>
      </c>
    </row>
    <row r="56" spans="1:12" x14ac:dyDescent="0.25">
      <c r="A56">
        <v>270087</v>
      </c>
      <c r="B56">
        <v>14.07699966</v>
      </c>
      <c r="C56">
        <v>0.60540002999999998</v>
      </c>
      <c r="D56">
        <v>768.30401611000002</v>
      </c>
      <c r="E56">
        <v>1.76859999</v>
      </c>
      <c r="F56">
        <v>930.52899170000001</v>
      </c>
      <c r="G56">
        <v>1.50189996</v>
      </c>
      <c r="H56">
        <v>9.9000003020963209E+37</v>
      </c>
      <c r="J56" s="2">
        <f>TREND(Calibration!$A$2:$A$4,Calibration!$B$2:$B$4,C56)</f>
        <v>418.44449040294501</v>
      </c>
      <c r="K56" s="2">
        <f>TREND(Calibration!$A$2:$A$4,Calibration!$C$2:$C$4,E56)</f>
        <v>694.10030483971889</v>
      </c>
      <c r="L56" s="2">
        <f>TREND(Calibration!$A$2:$A$4,Calibration!$D$2:$D$4,G56)</f>
        <v>578.19483339246949</v>
      </c>
    </row>
    <row r="57" spans="1:12" x14ac:dyDescent="0.25">
      <c r="A57">
        <v>275087</v>
      </c>
      <c r="B57">
        <v>14.144000050000001</v>
      </c>
      <c r="C57">
        <v>0.60650002999999997</v>
      </c>
      <c r="D57">
        <v>1110.47595215</v>
      </c>
      <c r="E57">
        <v>1.7216000600000001</v>
      </c>
      <c r="F57">
        <v>889.89501953000001</v>
      </c>
      <c r="G57">
        <v>1.50020003</v>
      </c>
      <c r="H57">
        <v>9.9000003020963209E+37</v>
      </c>
      <c r="J57" s="2">
        <f>TREND(Calibration!$A$2:$A$4,Calibration!$B$2:$B$4,C57)</f>
        <v>419.12923393422346</v>
      </c>
      <c r="K57" s="2">
        <f>TREND(Calibration!$A$2:$A$4,Calibration!$C$2:$C$4,E57)</f>
        <v>675.20640229931121</v>
      </c>
      <c r="L57" s="2">
        <f>TREND(Calibration!$A$2:$A$4,Calibration!$D$2:$D$4,G57)</f>
        <v>577.49616234767927</v>
      </c>
    </row>
    <row r="58" spans="1:12" x14ac:dyDescent="0.25">
      <c r="A58">
        <v>280087</v>
      </c>
      <c r="B58">
        <v>14.23600006</v>
      </c>
      <c r="C58">
        <v>0.61240000000000006</v>
      </c>
      <c r="D58">
        <v>1089.8120117200001</v>
      </c>
      <c r="E58">
        <v>1.5779999499999999</v>
      </c>
      <c r="F58">
        <v>874.22302246000004</v>
      </c>
      <c r="G58">
        <v>1.5067000399999999</v>
      </c>
      <c r="H58">
        <v>9.9000003020963209E+37</v>
      </c>
      <c r="J58" s="2">
        <f>TREND(Calibration!$A$2:$A$4,Calibration!$B$2:$B$4,C58)</f>
        <v>422.80193056352988</v>
      </c>
      <c r="K58" s="2">
        <f>TREND(Calibration!$A$2:$A$4,Calibration!$C$2:$C$4,E58)</f>
        <v>617.47936987326625</v>
      </c>
      <c r="L58" s="2">
        <f>TREND(Calibration!$A$2:$A$4,Calibration!$D$2:$D$4,G58)</f>
        <v>580.16766574949395</v>
      </c>
    </row>
    <row r="59" spans="1:12" x14ac:dyDescent="0.25">
      <c r="A59">
        <v>285087</v>
      </c>
      <c r="B59">
        <v>14.413999560000001</v>
      </c>
      <c r="C59">
        <v>0.60860002000000002</v>
      </c>
      <c r="D59">
        <v>1244.35998535</v>
      </c>
      <c r="E59">
        <v>1.56830001</v>
      </c>
      <c r="F59">
        <v>1102.2879638700001</v>
      </c>
      <c r="G59">
        <v>1.50730002</v>
      </c>
      <c r="H59">
        <v>9.9000003020963209E+37</v>
      </c>
      <c r="J59" s="2">
        <f>TREND(Calibration!$A$2:$A$4,Calibration!$B$2:$B$4,C59)</f>
        <v>420.43646535990484</v>
      </c>
      <c r="K59" s="2">
        <f>TREND(Calibration!$A$2:$A$4,Calibration!$C$2:$C$4,E59)</f>
        <v>613.58000829958303</v>
      </c>
      <c r="L59" s="2">
        <f>TREND(Calibration!$A$2:$A$4,Calibration!$D$2:$D$4,G59)</f>
        <v>580.41425746412528</v>
      </c>
    </row>
    <row r="60" spans="1:12" x14ac:dyDescent="0.25">
      <c r="A60">
        <v>290087</v>
      </c>
      <c r="B60">
        <v>14.553000450000001</v>
      </c>
      <c r="C60">
        <v>0.61019999000000003</v>
      </c>
      <c r="D60">
        <v>1094.6419677700001</v>
      </c>
      <c r="E60">
        <v>1.54130006</v>
      </c>
      <c r="F60">
        <v>9.9000003020963209E+37</v>
      </c>
      <c r="G60">
        <v>1.5024000399999999</v>
      </c>
      <c r="H60">
        <v>9.9000003020963209E+37</v>
      </c>
      <c r="J60" s="2">
        <f>TREND(Calibration!$A$2:$A$4,Calibration!$B$2:$B$4,C60)</f>
        <v>421.43243727603175</v>
      </c>
      <c r="K60" s="2">
        <f>TREND(Calibration!$A$2:$A$4,Calibration!$C$2:$C$4,E60)</f>
        <v>602.72606822146201</v>
      </c>
      <c r="L60" s="2">
        <f>TREND(Calibration!$A$2:$A$4,Calibration!$D$2:$D$4,G60)</f>
        <v>578.40036621798504</v>
      </c>
    </row>
    <row r="61" spans="1:12" x14ac:dyDescent="0.25">
      <c r="A61">
        <v>295087</v>
      </c>
      <c r="B61">
        <v>14.56299973</v>
      </c>
      <c r="C61">
        <v>0.61400001999999998</v>
      </c>
      <c r="D61">
        <v>791.57202147999999</v>
      </c>
      <c r="E61">
        <v>1.68710005</v>
      </c>
      <c r="F61">
        <v>9.9000003020963209E+37</v>
      </c>
      <c r="G61">
        <v>1.49699998</v>
      </c>
      <c r="H61">
        <v>1135.9630127</v>
      </c>
      <c r="J61" s="2">
        <f>TREND(Calibration!$A$2:$A$4,Calibration!$B$2:$B$4,C61)</f>
        <v>423.7979336043627</v>
      </c>
      <c r="K61" s="2">
        <f>TREND(Calibration!$A$2:$A$4,Calibration!$C$2:$C$4,E61)</f>
        <v>661.3374491629321</v>
      </c>
      <c r="L61" s="2">
        <f>TREND(Calibration!$A$2:$A$4,Calibration!$D$2:$D$4,G61)</f>
        <v>576.18094214632924</v>
      </c>
    </row>
    <row r="62" spans="1:12" x14ac:dyDescent="0.25">
      <c r="A62">
        <v>300087</v>
      </c>
      <c r="B62">
        <v>14.397999759999999</v>
      </c>
      <c r="C62">
        <v>0.6038</v>
      </c>
      <c r="D62">
        <v>975.15899658000001</v>
      </c>
      <c r="E62">
        <v>1.7043999400000001</v>
      </c>
      <c r="F62">
        <v>9.9000003020963209E+37</v>
      </c>
      <c r="G62">
        <v>1.49810004</v>
      </c>
      <c r="H62">
        <v>9.9000003020963209E+37</v>
      </c>
      <c r="J62" s="2">
        <f>TREND(Calibration!$A$2:$A$4,Calibration!$B$2:$B$4,C62)</f>
        <v>417.44848113717097</v>
      </c>
      <c r="K62" s="2">
        <f>TREND(Calibration!$A$2:$A$4,Calibration!$C$2:$C$4,E62)</f>
        <v>668.29197942754695</v>
      </c>
      <c r="L62" s="2">
        <f>TREND(Calibration!$A$2:$A$4,Calibration!$D$2:$D$4,G62)</f>
        <v>576.63306668647613</v>
      </c>
    </row>
    <row r="63" spans="1:12" x14ac:dyDescent="0.25">
      <c r="A63">
        <v>305087</v>
      </c>
      <c r="B63">
        <v>14.277999879999999</v>
      </c>
      <c r="C63">
        <v>0.60430002000000005</v>
      </c>
      <c r="D63">
        <v>730.62097168000003</v>
      </c>
      <c r="E63">
        <v>1.69949996</v>
      </c>
      <c r="F63">
        <v>1286.9539794899999</v>
      </c>
      <c r="G63">
        <v>1.50129998</v>
      </c>
      <c r="H63">
        <v>9.9000003020963209E+37</v>
      </c>
      <c r="J63" s="2">
        <f>TREND(Calibration!$A$2:$A$4,Calibration!$B$2:$B$4,C63)</f>
        <v>417.75974064672545</v>
      </c>
      <c r="K63" s="2">
        <f>TREND(Calibration!$A$2:$A$4,Calibration!$C$2:$C$4,E63)</f>
        <v>666.32219469446443</v>
      </c>
      <c r="L63" s="2">
        <f>TREND(Calibration!$A$2:$A$4,Calibration!$D$2:$D$4,G63)</f>
        <v>577.94824167783815</v>
      </c>
    </row>
    <row r="64" spans="1:12" x14ac:dyDescent="0.25">
      <c r="A64">
        <v>310090</v>
      </c>
      <c r="B64">
        <v>14.18999958</v>
      </c>
      <c r="C64">
        <v>0.61400001999999998</v>
      </c>
      <c r="D64">
        <v>401.43301392000001</v>
      </c>
      <c r="E64">
        <v>1.61090004</v>
      </c>
      <c r="F64">
        <v>9.9000003020963209E+37</v>
      </c>
      <c r="G64">
        <v>1.4996999499999999</v>
      </c>
      <c r="H64">
        <v>9.9000003020963209E+37</v>
      </c>
      <c r="J64" s="2">
        <f>TREND(Calibration!$A$2:$A$4,Calibration!$B$2:$B$4,C64)</f>
        <v>423.7979336043627</v>
      </c>
      <c r="K64" s="2">
        <f>TREND(Calibration!$A$2:$A$4,Calibration!$C$2:$C$4,E64)</f>
        <v>630.70515752934671</v>
      </c>
      <c r="L64" s="2">
        <f>TREND(Calibration!$A$2:$A$4,Calibration!$D$2:$D$4,G64)</f>
        <v>577.29062952216361</v>
      </c>
    </row>
    <row r="65" spans="1:12" x14ac:dyDescent="0.25">
      <c r="A65">
        <v>315090</v>
      </c>
      <c r="B65">
        <v>14.027999879999999</v>
      </c>
      <c r="C65">
        <v>0.61510003000000002</v>
      </c>
      <c r="D65">
        <v>9.9000003020963209E+37</v>
      </c>
      <c r="E65">
        <v>1.7443000099999999</v>
      </c>
      <c r="F65">
        <v>1230.7719726600001</v>
      </c>
      <c r="G65">
        <v>1.50020003</v>
      </c>
      <c r="H65">
        <v>9.9000003020963209E+37</v>
      </c>
      <c r="J65" s="2">
        <f>TREND(Calibration!$A$2:$A$4,Calibration!$B$2:$B$4,C65)</f>
        <v>424.48268336058237</v>
      </c>
      <c r="K65" s="2">
        <f>TREND(Calibration!$A$2:$A$4,Calibration!$C$2:$C$4,E65)</f>
        <v>684.33174871944686</v>
      </c>
      <c r="L65" s="2">
        <f>TREND(Calibration!$A$2:$A$4,Calibration!$D$2:$D$4,G65)</f>
        <v>577.49616234767927</v>
      </c>
    </row>
    <row r="66" spans="1:12" x14ac:dyDescent="0.25">
      <c r="A66">
        <v>320090</v>
      </c>
      <c r="B66">
        <v>13.99199963</v>
      </c>
      <c r="C66">
        <v>0.61460000000000004</v>
      </c>
      <c r="D66">
        <v>1047.6970214800001</v>
      </c>
      <c r="E66">
        <v>1.63629997</v>
      </c>
      <c r="F66">
        <v>1215.8649902300001</v>
      </c>
      <c r="G66">
        <v>1.5039999500000001</v>
      </c>
      <c r="H66">
        <v>9.9000003020963209E+37</v>
      </c>
      <c r="J66" s="2">
        <f>TREND(Calibration!$A$2:$A$4,Calibration!$B$2:$B$4,C66)</f>
        <v>424.17141762608674</v>
      </c>
      <c r="K66" s="2">
        <f>TREND(Calibration!$A$2:$A$4,Calibration!$C$2:$C$4,E66)</f>
        <v>640.91589192731669</v>
      </c>
      <c r="L66" s="2">
        <f>TREND(Calibration!$A$2:$A$4,Calibration!$D$2:$D$4,G66)</f>
        <v>579.05792905367264</v>
      </c>
    </row>
    <row r="67" spans="1:12" x14ac:dyDescent="0.25">
      <c r="A67">
        <v>325087</v>
      </c>
      <c r="B67">
        <v>14.071999549999999</v>
      </c>
      <c r="C67">
        <v>0.60479998999999995</v>
      </c>
      <c r="D67">
        <v>867.76397704999999</v>
      </c>
      <c r="E67">
        <v>1.74109995</v>
      </c>
      <c r="F67">
        <v>1114.9379882799999</v>
      </c>
      <c r="G67">
        <v>1.5055999799999999</v>
      </c>
      <c r="H67">
        <v>9.9000003020963209E+37</v>
      </c>
      <c r="J67" s="2">
        <f>TREND(Calibration!$A$2:$A$4,Calibration!$B$2:$B$4,C67)</f>
        <v>418.07096903157378</v>
      </c>
      <c r="K67" s="2">
        <f>TREND(Calibration!$A$2:$A$4,Calibration!$C$2:$C$4,E67)</f>
        <v>683.04532931917413</v>
      </c>
      <c r="L67" s="2">
        <f>TREND(Calibration!$A$2:$A$4,Calibration!$D$2:$D$4,G67)</f>
        <v>579.71554120934707</v>
      </c>
    </row>
    <row r="68" spans="1:12" x14ac:dyDescent="0.25">
      <c r="A68">
        <v>330092</v>
      </c>
      <c r="B68">
        <v>14.21199989</v>
      </c>
      <c r="C68">
        <v>0.60650002999999997</v>
      </c>
      <c r="D68">
        <v>782.30798340000001</v>
      </c>
      <c r="E68">
        <v>1.9602999699999999</v>
      </c>
      <c r="F68">
        <v>1145.2609863299999</v>
      </c>
      <c r="G68">
        <v>1.4986000100000001</v>
      </c>
      <c r="H68">
        <v>9.9000003020963209E+37</v>
      </c>
      <c r="J68" s="2">
        <f>TREND(Calibration!$A$2:$A$4,Calibration!$B$2:$B$4,C68)</f>
        <v>419.12923393422346</v>
      </c>
      <c r="K68" s="2">
        <f>TREND(Calibration!$A$2:$A$4,Calibration!$C$2:$C$4,E68)</f>
        <v>771.16341406388415</v>
      </c>
      <c r="L68" s="2">
        <f>TREND(Calibration!$A$2:$A$4,Calibration!$D$2:$D$4,G68)</f>
        <v>576.83855430200379</v>
      </c>
    </row>
    <row r="69" spans="1:12" x14ac:dyDescent="0.25">
      <c r="A69">
        <v>335090</v>
      </c>
      <c r="B69">
        <v>14.31400013</v>
      </c>
      <c r="C69">
        <v>0.6038</v>
      </c>
      <c r="D69">
        <v>850.89099121000004</v>
      </c>
      <c r="E69">
        <v>1.9208999899999999</v>
      </c>
      <c r="F69">
        <v>1006.1799926800001</v>
      </c>
      <c r="G69">
        <v>1.4991999899999999</v>
      </c>
      <c r="H69">
        <v>9.9000003020963209E+37</v>
      </c>
      <c r="J69" s="2">
        <f>TREND(Calibration!$A$2:$A$4,Calibration!$B$2:$B$4,C69)</f>
        <v>417.44848113717097</v>
      </c>
      <c r="K69" s="2">
        <f>TREND(Calibration!$A$2:$A$4,Calibration!$C$2:$C$4,E69)</f>
        <v>755.32468021440786</v>
      </c>
      <c r="L69" s="2">
        <f>TREND(Calibration!$A$2:$A$4,Calibration!$D$2:$D$4,G69)</f>
        <v>577.08514601663501</v>
      </c>
    </row>
    <row r="70" spans="1:12" x14ac:dyDescent="0.25">
      <c r="A70">
        <v>340090</v>
      </c>
      <c r="B70">
        <v>14.47900009</v>
      </c>
      <c r="C70">
        <v>0.61890000000000001</v>
      </c>
      <c r="D70">
        <v>668.29400635000002</v>
      </c>
      <c r="E70">
        <v>1.81289995</v>
      </c>
      <c r="F70">
        <v>1200.2020263700001</v>
      </c>
      <c r="G70">
        <v>1.5008000100000001</v>
      </c>
      <c r="H70">
        <v>9.9000003020963209E+37</v>
      </c>
      <c r="J70" s="2">
        <f>TREND(Calibration!$A$2:$A$4,Calibration!$B$2:$B$4,C70)</f>
        <v>426.84814233926619</v>
      </c>
      <c r="K70" s="2">
        <f>TREND(Calibration!$A$2:$A$4,Calibration!$C$2:$C$4,E70)</f>
        <v>711.90882342227769</v>
      </c>
      <c r="L70" s="2">
        <f>TREND(Calibration!$A$2:$A$4,Calibration!$D$2:$D$4,G70)</f>
        <v>577.74275406231061</v>
      </c>
    </row>
    <row r="71" spans="1:12" x14ac:dyDescent="0.25">
      <c r="A71">
        <v>345158</v>
      </c>
      <c r="B71">
        <v>14.59200001</v>
      </c>
      <c r="C71">
        <v>0.60430002000000005</v>
      </c>
      <c r="D71">
        <v>1269.48706055</v>
      </c>
      <c r="E71">
        <v>1.8599000000000001</v>
      </c>
      <c r="F71">
        <v>1008.99902344</v>
      </c>
      <c r="G71">
        <v>1.49590003</v>
      </c>
      <c r="H71">
        <v>9.9000003020963209E+37</v>
      </c>
      <c r="J71" s="2">
        <f>TREND(Calibration!$A$2:$A$4,Calibration!$B$2:$B$4,C71)</f>
        <v>417.75974064672545</v>
      </c>
      <c r="K71" s="2">
        <f>TREND(Calibration!$A$2:$A$4,Calibration!$C$2:$C$4,E71)</f>
        <v>730.80277420250854</v>
      </c>
      <c r="L71" s="2">
        <f>TREND(Calibration!$A$2:$A$4,Calibration!$D$2:$D$4,G71)</f>
        <v>575.72886281617036</v>
      </c>
    </row>
    <row r="72" spans="1:12" x14ac:dyDescent="0.25">
      <c r="A72">
        <v>350093</v>
      </c>
      <c r="B72">
        <v>14.52999973</v>
      </c>
      <c r="C72">
        <v>0.60809999999999997</v>
      </c>
      <c r="D72">
        <v>1098.00598145</v>
      </c>
      <c r="E72">
        <v>1.7188999700000001</v>
      </c>
      <c r="F72">
        <v>648.68902588000003</v>
      </c>
      <c r="G72">
        <v>1.49810004</v>
      </c>
      <c r="H72">
        <v>9.9000003020963209E+37</v>
      </c>
      <c r="J72" s="2">
        <f>TREND(Calibration!$A$2:$A$4,Calibration!$B$2:$B$4,C72)</f>
        <v>420.12520585035037</v>
      </c>
      <c r="K72" s="2">
        <f>TREND(Calibration!$A$2:$A$4,Calibration!$C$2:$C$4,E72)</f>
        <v>674.12097010163916</v>
      </c>
      <c r="L72" s="2">
        <f>TREND(Calibration!$A$2:$A$4,Calibration!$D$2:$D$4,G72)</f>
        <v>576.63306668647613</v>
      </c>
    </row>
    <row r="73" spans="1:12" x14ac:dyDescent="0.25">
      <c r="A73">
        <v>355091</v>
      </c>
      <c r="B73">
        <v>14.303999900000001</v>
      </c>
      <c r="C73">
        <v>0.60000001999999997</v>
      </c>
      <c r="D73">
        <v>1145.44799805</v>
      </c>
      <c r="E73">
        <v>1.65900004</v>
      </c>
      <c r="F73">
        <v>562.12097168000003</v>
      </c>
      <c r="G73">
        <v>1.5008000100000001</v>
      </c>
      <c r="H73">
        <v>9.9000003020963209E+37</v>
      </c>
      <c r="J73" s="2">
        <f>TREND(Calibration!$A$2:$A$4,Calibration!$B$2:$B$4,C73)</f>
        <v>415.08301593354594</v>
      </c>
      <c r="K73" s="2">
        <f>TREND(Calibration!$A$2:$A$4,Calibration!$C$2:$C$4,E73)</f>
        <v>650.04128658727541</v>
      </c>
      <c r="L73" s="2">
        <f>TREND(Calibration!$A$2:$A$4,Calibration!$D$2:$D$4,G73)</f>
        <v>577.74275406231061</v>
      </c>
    </row>
    <row r="74" spans="1:12" x14ac:dyDescent="0.25">
      <c r="A74">
        <v>360090</v>
      </c>
      <c r="B74">
        <v>14.18700027</v>
      </c>
      <c r="C74">
        <v>0.60540002999999998</v>
      </c>
      <c r="D74">
        <v>678.80798340000001</v>
      </c>
      <c r="E74">
        <v>1.82749999</v>
      </c>
      <c r="F74">
        <v>1119.9069824200001</v>
      </c>
      <c r="G74">
        <v>1.5008000100000001</v>
      </c>
      <c r="H74">
        <v>9.9000003020963209E+37</v>
      </c>
      <c r="J74" s="2">
        <f>TREND(Calibration!$A$2:$A$4,Calibration!$B$2:$B$4,C74)</f>
        <v>418.44449040294501</v>
      </c>
      <c r="K74" s="2">
        <f>TREND(Calibration!$A$2:$A$4,Calibration!$C$2:$C$4,E74)</f>
        <v>717.77801796886649</v>
      </c>
      <c r="L74" s="2">
        <f>TREND(Calibration!$A$2:$A$4,Calibration!$D$2:$D$4,G74)</f>
        <v>577.74275406231061</v>
      </c>
    </row>
    <row r="75" spans="1:12" x14ac:dyDescent="0.25">
      <c r="A75">
        <v>365090</v>
      </c>
      <c r="B75">
        <v>14.086000439999999</v>
      </c>
      <c r="C75">
        <v>0.60210001000000002</v>
      </c>
      <c r="D75">
        <v>9.9000003020963209E+37</v>
      </c>
      <c r="E75">
        <v>1.92040002</v>
      </c>
      <c r="F75">
        <v>553.27099609000004</v>
      </c>
      <c r="G75">
        <v>1.4991999899999999</v>
      </c>
      <c r="H75">
        <v>9.9000003020963209E+37</v>
      </c>
      <c r="J75" s="2">
        <f>TREND(Calibration!$A$2:$A$4,Calibration!$B$2:$B$4,C75)</f>
        <v>416.39024735922732</v>
      </c>
      <c r="K75" s="2">
        <f>TREND(Calibration!$A$2:$A$4,Calibration!$C$2:$C$4,E75)</f>
        <v>755.12369301180718</v>
      </c>
      <c r="L75" s="2">
        <f>TREND(Calibration!$A$2:$A$4,Calibration!$D$2:$D$4,G75)</f>
        <v>577.08514601663501</v>
      </c>
    </row>
    <row r="76" spans="1:12" x14ac:dyDescent="0.25">
      <c r="A76">
        <v>370092</v>
      </c>
      <c r="B76">
        <v>13.989000320000001</v>
      </c>
      <c r="C76">
        <v>0.61290001999999999</v>
      </c>
      <c r="D76">
        <v>814.43298340000001</v>
      </c>
      <c r="E76">
        <v>1.9549000299999999</v>
      </c>
      <c r="F76">
        <v>1060.7669677700001</v>
      </c>
      <c r="G76">
        <v>1.4991999899999999</v>
      </c>
      <c r="H76">
        <v>9.9000003020963209E+37</v>
      </c>
      <c r="J76" s="2">
        <f>TREND(Calibration!$A$2:$A$4,Calibration!$B$2:$B$4,C76)</f>
        <v>423.11319007308424</v>
      </c>
      <c r="K76" s="2">
        <f>TREND(Calibration!$A$2:$A$4,Calibration!$C$2:$C$4,E76)</f>
        <v>768.99264614818617</v>
      </c>
      <c r="L76" s="2">
        <f>TREND(Calibration!$A$2:$A$4,Calibration!$D$2:$D$4,G76)</f>
        <v>577.08514601663501</v>
      </c>
    </row>
    <row r="77" spans="1:12" x14ac:dyDescent="0.25">
      <c r="A77">
        <v>375091</v>
      </c>
      <c r="B77">
        <v>14.027999879999999</v>
      </c>
      <c r="C77">
        <v>0.61780000000000002</v>
      </c>
      <c r="D77">
        <v>1198.8339843700001</v>
      </c>
      <c r="E77">
        <v>1.9641</v>
      </c>
      <c r="F77">
        <v>777.94702147999999</v>
      </c>
      <c r="G77">
        <v>1.5028999999999999</v>
      </c>
      <c r="H77">
        <v>9.9000003020963209E+37</v>
      </c>
      <c r="J77" s="2">
        <f>TREND(Calibration!$A$2:$A$4,Calibration!$B$2:$B$4,C77)</f>
        <v>426.16339880798773</v>
      </c>
      <c r="K77" s="2">
        <f>TREND(Calibration!$A$2:$A$4,Calibration!$C$2:$C$4,E77)</f>
        <v>772.69102051926882</v>
      </c>
      <c r="L77" s="2">
        <f>TREND(Calibration!$A$2:$A$4,Calibration!$D$2:$D$4,G77)</f>
        <v>578.60584972351364</v>
      </c>
    </row>
    <row r="78" spans="1:12" x14ac:dyDescent="0.25">
      <c r="A78">
        <v>380091</v>
      </c>
      <c r="B78">
        <v>14.125</v>
      </c>
      <c r="C78">
        <v>0.61400001999999998</v>
      </c>
      <c r="D78">
        <v>9.9000003020963209E+37</v>
      </c>
      <c r="E78">
        <v>1.8992999800000001</v>
      </c>
      <c r="F78">
        <v>1183.25097656</v>
      </c>
      <c r="G78">
        <v>1.50349998</v>
      </c>
      <c r="H78">
        <v>9.9000003020963209E+37</v>
      </c>
      <c r="J78" s="2">
        <f>TREND(Calibration!$A$2:$A$4,Calibration!$B$2:$B$4,C78)</f>
        <v>423.7979336043627</v>
      </c>
      <c r="K78" s="2">
        <f>TREND(Calibration!$A$2:$A$4,Calibration!$C$2:$C$4,E78)</f>
        <v>746.64150805198483</v>
      </c>
      <c r="L78" s="2">
        <f>TREND(Calibration!$A$2:$A$4,Calibration!$D$2:$D$4,G78)</f>
        <v>578.85244143814498</v>
      </c>
    </row>
    <row r="79" spans="1:12" x14ac:dyDescent="0.25">
      <c r="A79">
        <v>385091</v>
      </c>
      <c r="B79">
        <v>14.333000180000001</v>
      </c>
      <c r="C79">
        <v>0.61400001999999998</v>
      </c>
      <c r="D79">
        <v>889.93103026999995</v>
      </c>
      <c r="E79">
        <v>1.7712999599999999</v>
      </c>
      <c r="F79">
        <v>9.9000003020963209E+37</v>
      </c>
      <c r="G79">
        <v>1.5024000399999999</v>
      </c>
      <c r="H79">
        <v>9.9000003020963209E+37</v>
      </c>
      <c r="J79" s="2">
        <f>TREND(Calibration!$A$2:$A$4,Calibration!$B$2:$B$4,C79)</f>
        <v>423.7979336043627</v>
      </c>
      <c r="K79" s="2">
        <f>TREND(Calibration!$A$2:$A$4,Calibration!$C$2:$C$4,E79)</f>
        <v>695.18568879756788</v>
      </c>
      <c r="L79" s="2">
        <f>TREND(Calibration!$A$2:$A$4,Calibration!$D$2:$D$4,G79)</f>
        <v>578.40036621798504</v>
      </c>
    </row>
    <row r="80" spans="1:12" x14ac:dyDescent="0.25">
      <c r="A80">
        <v>390091</v>
      </c>
      <c r="B80">
        <v>14.45600033</v>
      </c>
      <c r="C80">
        <v>0.60049998999999998</v>
      </c>
      <c r="D80">
        <v>950.15002441000001</v>
      </c>
      <c r="E80">
        <v>1.8070000399999999</v>
      </c>
      <c r="F80">
        <v>1232.3110351600001</v>
      </c>
      <c r="G80">
        <v>1.50349998</v>
      </c>
      <c r="H80">
        <v>9.9000003020963209E+37</v>
      </c>
      <c r="J80" s="2">
        <f>TREND(Calibration!$A$2:$A$4,Calibration!$B$2:$B$4,C80)</f>
        <v>415.39424431839439</v>
      </c>
      <c r="K80" s="2">
        <f>TREND(Calibration!$A$2:$A$4,Calibration!$C$2:$C$4,E80)</f>
        <v>709.53706830397903</v>
      </c>
      <c r="L80" s="2">
        <f>TREND(Calibration!$A$2:$A$4,Calibration!$D$2:$D$4,G80)</f>
        <v>578.85244143814498</v>
      </c>
    </row>
    <row r="81" spans="1:12" x14ac:dyDescent="0.25">
      <c r="A81">
        <v>395091</v>
      </c>
      <c r="B81">
        <v>14.53100014</v>
      </c>
      <c r="C81">
        <v>0.60210001000000002</v>
      </c>
      <c r="D81">
        <v>820.30798340000001</v>
      </c>
      <c r="E81">
        <v>1.94790006</v>
      </c>
      <c r="F81">
        <v>1333.6450195299999</v>
      </c>
      <c r="G81">
        <v>1.5028999999999999</v>
      </c>
      <c r="H81">
        <v>9.9000003020963209E+37</v>
      </c>
      <c r="J81" s="2">
        <f>TREND(Calibration!$A$2:$A$4,Calibration!$B$2:$B$4,C81)</f>
        <v>416.39024735922732</v>
      </c>
      <c r="K81" s="2">
        <f>TREND(Calibration!$A$2:$A$4,Calibration!$C$2:$C$4,E81)</f>
        <v>766.17866853235194</v>
      </c>
      <c r="L81" s="2">
        <f>TREND(Calibration!$A$2:$A$4,Calibration!$D$2:$D$4,G81)</f>
        <v>578.60584972351364</v>
      </c>
    </row>
    <row r="82" spans="1:12" x14ac:dyDescent="0.25">
      <c r="A82">
        <v>400092</v>
      </c>
      <c r="B82">
        <v>14.45300007</v>
      </c>
      <c r="C82">
        <v>0.59670000999999995</v>
      </c>
      <c r="D82">
        <v>885.54498291000004</v>
      </c>
      <c r="E82">
        <v>1.9598</v>
      </c>
      <c r="F82">
        <v>1106.2819824200001</v>
      </c>
      <c r="G82">
        <v>1.5028999999999999</v>
      </c>
      <c r="H82">
        <v>9.9000003020963209E+37</v>
      </c>
      <c r="J82" s="2">
        <f>TREND(Calibration!$A$2:$A$4,Calibration!$B$2:$B$4,C82)</f>
        <v>413.02877911476935</v>
      </c>
      <c r="K82" s="2">
        <f>TREND(Calibration!$A$2:$A$4,Calibration!$C$2:$C$4,E82)</f>
        <v>770.96242686128346</v>
      </c>
      <c r="L82" s="2">
        <f>TREND(Calibration!$A$2:$A$4,Calibration!$D$2:$D$4,G82)</f>
        <v>578.60584972351364</v>
      </c>
    </row>
    <row r="83" spans="1:12" x14ac:dyDescent="0.25">
      <c r="A83">
        <v>405091</v>
      </c>
      <c r="B83">
        <v>14.338999749999999</v>
      </c>
      <c r="C83">
        <v>0.59729999</v>
      </c>
      <c r="D83">
        <v>564.05700683999999</v>
      </c>
      <c r="E83">
        <v>1.7928999699999999</v>
      </c>
      <c r="F83">
        <v>1165.7580566399999</v>
      </c>
      <c r="G83">
        <v>1.5046000500000001</v>
      </c>
      <c r="H83">
        <v>9.9000003020963209E+37</v>
      </c>
      <c r="J83" s="2">
        <f>TREND(Calibration!$A$2:$A$4,Calibration!$B$2:$B$4,C83)</f>
        <v>413.40226313649345</v>
      </c>
      <c r="K83" s="2">
        <f>TREND(Calibration!$A$2:$A$4,Calibration!$C$2:$C$4,E83)</f>
        <v>703.86886095999091</v>
      </c>
      <c r="L83" s="2">
        <f>TREND(Calibration!$A$2:$A$4,Calibration!$D$2:$D$4,G83)</f>
        <v>579.30457008829092</v>
      </c>
    </row>
    <row r="84" spans="1:12" x14ac:dyDescent="0.25">
      <c r="A84">
        <v>410091</v>
      </c>
      <c r="B84">
        <v>14.19999981</v>
      </c>
      <c r="C84">
        <v>0.59670000999999995</v>
      </c>
      <c r="D84">
        <v>1358.5600585899999</v>
      </c>
      <c r="E84">
        <v>1.7989000100000001</v>
      </c>
      <c r="F84">
        <v>567.23699951000003</v>
      </c>
      <c r="G84">
        <v>1.5055999799999999</v>
      </c>
      <c r="H84">
        <v>9.9000003020963209E+37</v>
      </c>
      <c r="J84" s="2">
        <f>TREND(Calibration!$A$2:$A$4,Calibration!$B$2:$B$4,C84)</f>
        <v>413.02877911476935</v>
      </c>
      <c r="K84" s="2">
        <f>TREND(Calibration!$A$2:$A$4,Calibration!$C$2:$C$4,E84)</f>
        <v>706.28086819060923</v>
      </c>
      <c r="L84" s="2">
        <f>TREND(Calibration!$A$2:$A$4,Calibration!$D$2:$D$4,G84)</f>
        <v>579.71554120934707</v>
      </c>
    </row>
    <row r="85" spans="1:12" x14ac:dyDescent="0.25">
      <c r="A85">
        <v>415092</v>
      </c>
      <c r="B85">
        <v>14.12800026</v>
      </c>
      <c r="C85">
        <v>0.59460002000000001</v>
      </c>
      <c r="D85">
        <v>851.32501220999995</v>
      </c>
      <c r="E85">
        <v>1.70650005</v>
      </c>
      <c r="F85">
        <v>531.76000977000001</v>
      </c>
      <c r="G85">
        <v>1.5028999999999999</v>
      </c>
      <c r="H85">
        <v>9.9000003020963209E+37</v>
      </c>
      <c r="J85" s="2">
        <f>TREND(Calibration!$A$2:$A$4,Calibration!$B$2:$B$4,C85)</f>
        <v>411.72154768908808</v>
      </c>
      <c r="K85" s="2">
        <f>TREND(Calibration!$A$2:$A$4,Calibration!$C$2:$C$4,E85)</f>
        <v>669.13622055012172</v>
      </c>
      <c r="L85" s="2">
        <f>TREND(Calibration!$A$2:$A$4,Calibration!$D$2:$D$4,G85)</f>
        <v>578.60584972351364</v>
      </c>
    </row>
    <row r="86" spans="1:12" x14ac:dyDescent="0.25">
      <c r="A86">
        <v>420092</v>
      </c>
      <c r="B86">
        <v>14.03800011</v>
      </c>
      <c r="C86">
        <v>0.59840000000000004</v>
      </c>
      <c r="D86">
        <v>786.73999022999999</v>
      </c>
      <c r="E86">
        <v>1.7773000000000001</v>
      </c>
      <c r="F86">
        <v>812.27502441000001</v>
      </c>
      <c r="G86">
        <v>1.5046000500000001</v>
      </c>
      <c r="H86">
        <v>9.9000003020963209E+37</v>
      </c>
      <c r="J86" s="2">
        <f>TREND(Calibration!$A$2:$A$4,Calibration!$B$2:$B$4,C86)</f>
        <v>414.08701289271312</v>
      </c>
      <c r="K86" s="2">
        <f>TREND(Calibration!$A$2:$A$4,Calibration!$C$2:$C$4,E86)</f>
        <v>697.59769602818608</v>
      </c>
      <c r="L86" s="2">
        <f>TREND(Calibration!$A$2:$A$4,Calibration!$D$2:$D$4,G86)</f>
        <v>579.30457008829092</v>
      </c>
    </row>
    <row r="87" spans="1:12" x14ac:dyDescent="0.25">
      <c r="A87">
        <v>425091</v>
      </c>
      <c r="B87">
        <v>14.06999969</v>
      </c>
      <c r="C87">
        <v>0.60159998999999997</v>
      </c>
      <c r="D87">
        <v>1104.15002441</v>
      </c>
      <c r="E87">
        <v>1.6720000500000001</v>
      </c>
      <c r="F87">
        <v>844.33197021000001</v>
      </c>
      <c r="G87">
        <v>1.5024000399999999</v>
      </c>
      <c r="H87">
        <v>9.9000003020963209E+37</v>
      </c>
      <c r="J87" s="2">
        <f>TREND(Calibration!$A$2:$A$4,Calibration!$B$2:$B$4,C87)</f>
        <v>416.07898784967284</v>
      </c>
      <c r="K87" s="2">
        <f>TREND(Calibration!$A$2:$A$4,Calibration!$C$2:$C$4,E87)</f>
        <v>655.26727143372796</v>
      </c>
      <c r="L87" s="2">
        <f>TREND(Calibration!$A$2:$A$4,Calibration!$D$2:$D$4,G87)</f>
        <v>578.40036621798504</v>
      </c>
    </row>
    <row r="88" spans="1:12" x14ac:dyDescent="0.25">
      <c r="A88">
        <v>430091</v>
      </c>
      <c r="B88">
        <v>14.244999890000001</v>
      </c>
      <c r="C88">
        <v>0.59670000999999995</v>
      </c>
      <c r="D88">
        <v>1177.4899902300001</v>
      </c>
      <c r="E88">
        <v>1.7114000300000001</v>
      </c>
      <c r="F88">
        <v>862.43298340000001</v>
      </c>
      <c r="G88">
        <v>1.50020003</v>
      </c>
      <c r="H88">
        <v>9.9000003020963209E+37</v>
      </c>
      <c r="J88" s="2">
        <f>TREND(Calibration!$A$2:$A$4,Calibration!$B$2:$B$4,C88)</f>
        <v>413.02877911476935</v>
      </c>
      <c r="K88" s="2">
        <f>TREND(Calibration!$A$2:$A$4,Calibration!$C$2:$C$4,E88)</f>
        <v>671.10600528320424</v>
      </c>
      <c r="L88" s="2">
        <f>TREND(Calibration!$A$2:$A$4,Calibration!$D$2:$D$4,G88)</f>
        <v>577.49616234767927</v>
      </c>
    </row>
    <row r="89" spans="1:12" x14ac:dyDescent="0.25">
      <c r="A89">
        <v>435092</v>
      </c>
      <c r="B89">
        <v>14.449000359999999</v>
      </c>
      <c r="C89">
        <v>0.58590001000000003</v>
      </c>
      <c r="D89">
        <v>1109.9289550799999</v>
      </c>
      <c r="E89">
        <v>1.7443000099999999</v>
      </c>
      <c r="F89">
        <v>1279.5939941399999</v>
      </c>
      <c r="G89">
        <v>1.50020003</v>
      </c>
      <c r="H89">
        <v>1312.5710449200001</v>
      </c>
      <c r="J89" s="2">
        <f>TREND(Calibration!$A$2:$A$4,Calibration!$B$2:$B$4,C89)</f>
        <v>406.30584262585364</v>
      </c>
      <c r="K89" s="2">
        <f>TREND(Calibration!$A$2:$A$4,Calibration!$C$2:$C$4,E89)</f>
        <v>684.33174871944686</v>
      </c>
      <c r="L89" s="2">
        <f>TREND(Calibration!$A$2:$A$4,Calibration!$D$2:$D$4,G89)</f>
        <v>577.49616234767927</v>
      </c>
    </row>
    <row r="90" spans="1:12" x14ac:dyDescent="0.25">
      <c r="A90">
        <v>440092</v>
      </c>
      <c r="B90">
        <v>14.60400009</v>
      </c>
      <c r="C90">
        <v>0.59670000999999995</v>
      </c>
      <c r="D90">
        <v>781.98498534999999</v>
      </c>
      <c r="E90">
        <v>1.7826999400000001</v>
      </c>
      <c r="F90">
        <v>1172.3420410199999</v>
      </c>
      <c r="G90">
        <v>1.49749994</v>
      </c>
      <c r="H90">
        <v>9.9000003020963209E+37</v>
      </c>
      <c r="J90" s="2">
        <f>TREND(Calibration!$A$2:$A$4,Calibration!$B$2:$B$4,C90)</f>
        <v>413.02877911476935</v>
      </c>
      <c r="K90" s="2">
        <f>TREND(Calibration!$A$2:$A$4,Calibration!$C$2:$C$4,E90)</f>
        <v>699.76846394388406</v>
      </c>
      <c r="L90" s="2">
        <f>TREND(Calibration!$A$2:$A$4,Calibration!$D$2:$D$4,G90)</f>
        <v>576.38642565185785</v>
      </c>
    </row>
    <row r="91" spans="1:12" x14ac:dyDescent="0.25">
      <c r="A91">
        <v>445092</v>
      </c>
      <c r="B91">
        <v>14.59200001</v>
      </c>
      <c r="C91">
        <v>0.59299999000000003</v>
      </c>
      <c r="D91">
        <v>1270.3549804700001</v>
      </c>
      <c r="E91">
        <v>1.7622</v>
      </c>
      <c r="F91">
        <v>1103.4880371100001</v>
      </c>
      <c r="G91">
        <v>1.49810004</v>
      </c>
      <c r="H91">
        <v>9.9000003020963209E+37</v>
      </c>
      <c r="J91" s="2">
        <f>TREND(Calibration!$A$2:$A$4,Calibration!$B$2:$B$4,C91)</f>
        <v>410.72553842331405</v>
      </c>
      <c r="K91" s="2">
        <f>TREND(Calibration!$A$2:$A$4,Calibration!$C$2:$C$4,E91)</f>
        <v>691.52751829898182</v>
      </c>
      <c r="L91" s="2">
        <f>TREND(Calibration!$A$2:$A$4,Calibration!$D$2:$D$4,G91)</f>
        <v>576.63306668647613</v>
      </c>
    </row>
    <row r="92" spans="1:12" x14ac:dyDescent="0.25">
      <c r="A92">
        <v>450091</v>
      </c>
      <c r="B92">
        <v>14.49199963</v>
      </c>
      <c r="C92">
        <v>0.58700001000000002</v>
      </c>
      <c r="D92">
        <v>1250.61901855</v>
      </c>
      <c r="E92">
        <v>1.7577999799999999</v>
      </c>
      <c r="F92">
        <v>9.9000003020963209E+37</v>
      </c>
      <c r="G92">
        <v>1.4996999499999999</v>
      </c>
      <c r="H92">
        <v>9.9000003020963209E+37</v>
      </c>
      <c r="J92" s="2">
        <f>TREND(Calibration!$A$2:$A$4,Calibration!$B$2:$B$4,C92)</f>
        <v>406.9905861571321</v>
      </c>
      <c r="K92" s="2">
        <f>TREND(Calibration!$A$2:$A$4,Calibration!$C$2:$C$4,E92)</f>
        <v>689.75871674851476</v>
      </c>
      <c r="L92" s="2">
        <f>TREND(Calibration!$A$2:$A$4,Calibration!$D$2:$D$4,G92)</f>
        <v>577.29062952216361</v>
      </c>
    </row>
    <row r="93" spans="1:12" x14ac:dyDescent="0.25">
      <c r="A93">
        <v>455091</v>
      </c>
      <c r="B93">
        <v>14.37800026</v>
      </c>
      <c r="C93">
        <v>0.58859998000000002</v>
      </c>
      <c r="D93">
        <v>780.03399658000001</v>
      </c>
      <c r="E93">
        <v>1.6720000500000001</v>
      </c>
      <c r="F93">
        <v>1250.35900879</v>
      </c>
      <c r="G93">
        <v>1.5008000100000001</v>
      </c>
      <c r="H93">
        <v>9.9000003020963209E+37</v>
      </c>
      <c r="J93" s="2">
        <f>TREND(Calibration!$A$2:$A$4,Calibration!$B$2:$B$4,C93)</f>
        <v>407.986558073259</v>
      </c>
      <c r="K93" s="2">
        <f>TREND(Calibration!$A$2:$A$4,Calibration!$C$2:$C$4,E93)</f>
        <v>655.26727143372796</v>
      </c>
      <c r="L93" s="2">
        <f>TREND(Calibration!$A$2:$A$4,Calibration!$D$2:$D$4,G93)</f>
        <v>577.74275406231061</v>
      </c>
    </row>
    <row r="94" spans="1:12" x14ac:dyDescent="0.25">
      <c r="A94">
        <v>460091</v>
      </c>
      <c r="B94">
        <v>14.23200035</v>
      </c>
      <c r="C94">
        <v>0.58759998999999996</v>
      </c>
      <c r="D94">
        <v>726.68798828000001</v>
      </c>
      <c r="E94">
        <v>1.82210004</v>
      </c>
      <c r="F94">
        <v>1159.8010253899999</v>
      </c>
      <c r="G94">
        <v>1.49699998</v>
      </c>
      <c r="H94">
        <v>9.9000003020963209E+37</v>
      </c>
      <c r="J94" s="2">
        <f>TREND(Calibration!$A$2:$A$4,Calibration!$B$2:$B$4,C94)</f>
        <v>407.36407017885614</v>
      </c>
      <c r="K94" s="2">
        <f>TREND(Calibration!$A$2:$A$4,Calibration!$C$2:$C$4,E94)</f>
        <v>715.60724603318329</v>
      </c>
      <c r="L94" s="2">
        <f>TREND(Calibration!$A$2:$A$4,Calibration!$D$2:$D$4,G94)</f>
        <v>576.18094214632924</v>
      </c>
    </row>
    <row r="95" spans="1:12" x14ac:dyDescent="0.25">
      <c r="A95">
        <v>465091</v>
      </c>
      <c r="B95">
        <v>14.09300041</v>
      </c>
      <c r="C95">
        <v>0.59130000999999999</v>
      </c>
      <c r="D95">
        <v>742.59399413999995</v>
      </c>
      <c r="E95">
        <v>1.8085999500000001</v>
      </c>
      <c r="F95">
        <v>953.80401611000002</v>
      </c>
      <c r="G95">
        <v>1.49590003</v>
      </c>
      <c r="H95">
        <v>9.9000003020963209E+37</v>
      </c>
      <c r="J95" s="2">
        <f>TREND(Calibration!$A$2:$A$4,Calibration!$B$2:$B$4,C95)</f>
        <v>409.6673108703115</v>
      </c>
      <c r="K95" s="2">
        <f>TREND(Calibration!$A$2:$A$4,Calibration!$C$2:$C$4,E95)</f>
        <v>710.18022976429245</v>
      </c>
      <c r="L95" s="2">
        <f>TREND(Calibration!$A$2:$A$4,Calibration!$D$2:$D$4,G95)</f>
        <v>575.72886281617036</v>
      </c>
    </row>
    <row r="96" spans="1:12" x14ac:dyDescent="0.25">
      <c r="A96">
        <v>470091</v>
      </c>
      <c r="B96">
        <v>14.03100014</v>
      </c>
      <c r="C96">
        <v>0.58969998000000001</v>
      </c>
      <c r="D96">
        <v>711.03399658000001</v>
      </c>
      <c r="E96">
        <v>2.0327000599999998</v>
      </c>
      <c r="F96">
        <v>934.68798828000001</v>
      </c>
      <c r="G96">
        <v>1.5008000100000001</v>
      </c>
      <c r="H96">
        <v>9.9000003020963209E+37</v>
      </c>
      <c r="J96" s="2">
        <f>TREND(Calibration!$A$2:$A$4,Calibration!$B$2:$B$4,C96)</f>
        <v>408.67130160453746</v>
      </c>
      <c r="K96" s="2">
        <f>TREND(Calibration!$A$2:$A$4,Calibration!$C$2:$C$4,E96)</f>
        <v>800.26814346192259</v>
      </c>
      <c r="L96" s="2">
        <f>TREND(Calibration!$A$2:$A$4,Calibration!$D$2:$D$4,G96)</f>
        <v>577.74275406231061</v>
      </c>
    </row>
    <row r="97" spans="1:12" x14ac:dyDescent="0.25">
      <c r="A97">
        <v>475091</v>
      </c>
      <c r="B97">
        <v>14.04699993</v>
      </c>
      <c r="C97">
        <v>0.58490001999999996</v>
      </c>
      <c r="D97">
        <v>915.41802978999999</v>
      </c>
      <c r="E97">
        <v>2.0353999100000002</v>
      </c>
      <c r="F97">
        <v>796.65301513999998</v>
      </c>
      <c r="G97">
        <v>1.50730002</v>
      </c>
      <c r="H97">
        <v>9.9000003020963209E+37</v>
      </c>
      <c r="J97" s="2">
        <f>TREND(Calibration!$A$2:$A$4,Calibration!$B$2:$B$4,C97)</f>
        <v>405.68335473145078</v>
      </c>
      <c r="K97" s="2">
        <f>TREND(Calibration!$A$2:$A$4,Calibration!$C$2:$C$4,E97)</f>
        <v>801.35347917994875</v>
      </c>
      <c r="L97" s="2">
        <f>TREND(Calibration!$A$2:$A$4,Calibration!$D$2:$D$4,G97)</f>
        <v>580.41425746412528</v>
      </c>
    </row>
    <row r="98" spans="1:12" x14ac:dyDescent="0.25">
      <c r="A98">
        <v>480091</v>
      </c>
      <c r="B98">
        <v>14.196999549999999</v>
      </c>
      <c r="C98">
        <v>0.58429998000000005</v>
      </c>
      <c r="D98">
        <v>1106.45996094</v>
      </c>
      <c r="E98">
        <v>1.84800005</v>
      </c>
      <c r="F98">
        <v>540.63098145000004</v>
      </c>
      <c r="G98">
        <v>1.50189996</v>
      </c>
      <c r="H98">
        <v>9.9000003020963209E+37</v>
      </c>
      <c r="J98" s="2">
        <f>TREND(Calibration!$A$2:$A$4,Calibration!$B$2:$B$4,C98)</f>
        <v>405.30983336007961</v>
      </c>
      <c r="K98" s="2">
        <f>TREND(Calibration!$A$2:$A$4,Calibration!$C$2:$C$4,E98)</f>
        <v>726.01901185359168</v>
      </c>
      <c r="L98" s="2">
        <f>TREND(Calibration!$A$2:$A$4,Calibration!$D$2:$D$4,G98)</f>
        <v>578.19483339246949</v>
      </c>
    </row>
    <row r="99" spans="1:12" x14ac:dyDescent="0.25">
      <c r="A99">
        <v>485091</v>
      </c>
      <c r="B99">
        <v>14.38099957</v>
      </c>
      <c r="C99">
        <v>0.58969998000000001</v>
      </c>
      <c r="D99">
        <v>1001.06402588</v>
      </c>
      <c r="E99">
        <v>1.8766000300000001</v>
      </c>
      <c r="F99">
        <v>571.10198975000003</v>
      </c>
      <c r="G99">
        <v>1.49810004</v>
      </c>
      <c r="H99">
        <v>9.9000003020963209E+37</v>
      </c>
      <c r="J99" s="2">
        <f>TREND(Calibration!$A$2:$A$4,Calibration!$B$2:$B$4,C99)</f>
        <v>408.67130160453746</v>
      </c>
      <c r="K99" s="2">
        <f>TREND(Calibration!$A$2:$A$4,Calibration!$C$2:$C$4,E99)</f>
        <v>737.51616163184906</v>
      </c>
      <c r="L99" s="2">
        <f>TREND(Calibration!$A$2:$A$4,Calibration!$D$2:$D$4,G99)</f>
        <v>576.63306668647613</v>
      </c>
    </row>
    <row r="100" spans="1:12" x14ac:dyDescent="0.25">
      <c r="A100">
        <v>490092</v>
      </c>
      <c r="B100">
        <v>14.53100014</v>
      </c>
      <c r="C100">
        <v>0.59130000999999999</v>
      </c>
      <c r="D100">
        <v>1179.5360107399999</v>
      </c>
      <c r="E100">
        <v>1.93169999</v>
      </c>
      <c r="F100">
        <v>465.72698974999997</v>
      </c>
      <c r="G100">
        <v>1.50129998</v>
      </c>
      <c r="H100">
        <v>9.9000003020963209E+37</v>
      </c>
      <c r="J100" s="2">
        <f>TREND(Calibration!$A$2:$A$4,Calibration!$B$2:$B$4,C100)</f>
        <v>409.6673108703115</v>
      </c>
      <c r="K100" s="2">
        <f>TREND(Calibration!$A$2:$A$4,Calibration!$C$2:$C$4,E100)</f>
        <v>759.66626428562677</v>
      </c>
      <c r="L100" s="2">
        <f>TREND(Calibration!$A$2:$A$4,Calibration!$D$2:$D$4,G100)</f>
        <v>577.94824167783815</v>
      </c>
    </row>
    <row r="101" spans="1:12" x14ac:dyDescent="0.25">
      <c r="A101">
        <v>495087</v>
      </c>
      <c r="B101">
        <v>14.583000180000001</v>
      </c>
      <c r="C101">
        <v>0.59460002000000001</v>
      </c>
      <c r="D101">
        <v>878.47900390999996</v>
      </c>
      <c r="E101">
        <v>1.9322999700000001</v>
      </c>
      <c r="F101">
        <v>1005.8920288100001</v>
      </c>
      <c r="G101">
        <v>1.5039999500000001</v>
      </c>
      <c r="H101">
        <v>9.9000003020963209E+37</v>
      </c>
      <c r="J101" s="2">
        <f>TREND(Calibration!$A$2:$A$4,Calibration!$B$2:$B$4,C101)</f>
        <v>411.72154768908808</v>
      </c>
      <c r="K101" s="2">
        <f>TREND(Calibration!$A$2:$A$4,Calibration!$C$2:$C$4,E101)</f>
        <v>759.90745536072404</v>
      </c>
      <c r="L101" s="2">
        <f>TREND(Calibration!$A$2:$A$4,Calibration!$D$2:$D$4,G101)</f>
        <v>579.05792905367264</v>
      </c>
    </row>
    <row r="102" spans="1:12" x14ac:dyDescent="0.25">
      <c r="A102">
        <v>500087</v>
      </c>
      <c r="B102">
        <v>14.51799965</v>
      </c>
      <c r="C102">
        <v>0.60589999000000005</v>
      </c>
      <c r="D102">
        <v>1043.23498535</v>
      </c>
      <c r="E102">
        <v>1.93770003</v>
      </c>
      <c r="F102">
        <v>989.63201904000005</v>
      </c>
      <c r="G102">
        <v>1.50129998</v>
      </c>
      <c r="H102">
        <v>9.9000003020963209E+37</v>
      </c>
      <c r="J102" s="2">
        <f>TREND(Calibration!$A$2:$A$4,Calibration!$B$2:$B$4,C102)</f>
        <v>418.75571256285235</v>
      </c>
      <c r="K102" s="2">
        <f>TREND(Calibration!$A$2:$A$4,Calibration!$C$2:$C$4,E102)</f>
        <v>762.07827151624497</v>
      </c>
      <c r="L102" s="2">
        <f>TREND(Calibration!$A$2:$A$4,Calibration!$D$2:$D$4,G102)</f>
        <v>577.94824167783815</v>
      </c>
    </row>
    <row r="103" spans="1:12" x14ac:dyDescent="0.25">
      <c r="A103">
        <v>505087</v>
      </c>
      <c r="B103">
        <v>14.34899998</v>
      </c>
      <c r="C103">
        <v>0.58859998000000002</v>
      </c>
      <c r="D103">
        <v>9.9000003020963209E+37</v>
      </c>
      <c r="E103">
        <v>1.9333000199999999</v>
      </c>
      <c r="F103">
        <v>722.13000488</v>
      </c>
      <c r="G103">
        <v>1.50020003</v>
      </c>
      <c r="H103">
        <v>9.9000003020963209E+37</v>
      </c>
      <c r="J103" s="2">
        <f>TREND(Calibration!$A$2:$A$4,Calibration!$B$2:$B$4,C103)</f>
        <v>407.986558073259</v>
      </c>
      <c r="K103" s="2">
        <f>TREND(Calibration!$A$2:$A$4,Calibration!$C$2:$C$4,E103)</f>
        <v>760.30947398576302</v>
      </c>
      <c r="L103" s="2">
        <f>TREND(Calibration!$A$2:$A$4,Calibration!$D$2:$D$4,G103)</f>
        <v>577.49616234767927</v>
      </c>
    </row>
    <row r="104" spans="1:12" x14ac:dyDescent="0.25">
      <c r="A104">
        <v>510087</v>
      </c>
      <c r="B104">
        <v>14.222000120000001</v>
      </c>
      <c r="C104">
        <v>0.59890001999999998</v>
      </c>
      <c r="D104">
        <v>1011.10198975</v>
      </c>
      <c r="E104">
        <v>1.93550003</v>
      </c>
      <c r="F104">
        <v>1239.8039550799999</v>
      </c>
      <c r="G104">
        <v>1.4996999499999999</v>
      </c>
      <c r="H104">
        <v>9.9000003020963209E+37</v>
      </c>
      <c r="J104" s="2">
        <f>TREND(Calibration!$A$2:$A$4,Calibration!$B$2:$B$4,C104)</f>
        <v>414.39827240226748</v>
      </c>
      <c r="K104" s="2">
        <f>TREND(Calibration!$A$2:$A$4,Calibration!$C$2:$C$4,E104)</f>
        <v>761.19387476099666</v>
      </c>
      <c r="L104" s="2">
        <f>TREND(Calibration!$A$2:$A$4,Calibration!$D$2:$D$4,G104)</f>
        <v>577.29062952216361</v>
      </c>
    </row>
    <row r="105" spans="1:12" x14ac:dyDescent="0.25">
      <c r="A105">
        <v>515090</v>
      </c>
      <c r="B105">
        <v>14.079999920000001</v>
      </c>
      <c r="C105">
        <v>0.59890001999999998</v>
      </c>
      <c r="D105">
        <v>1127.1889648399999</v>
      </c>
      <c r="E105">
        <v>1.81889999</v>
      </c>
      <c r="F105">
        <v>1145.9139404299999</v>
      </c>
      <c r="G105">
        <v>1.5008000100000001</v>
      </c>
      <c r="H105">
        <v>9.9000003020963209E+37</v>
      </c>
      <c r="J105" s="2">
        <f>TREND(Calibration!$A$2:$A$4,Calibration!$B$2:$B$4,C105)</f>
        <v>414.39827240226748</v>
      </c>
      <c r="K105" s="2">
        <f>TREND(Calibration!$A$2:$A$4,Calibration!$C$2:$C$4,E105)</f>
        <v>714.32083065289589</v>
      </c>
      <c r="L105" s="2">
        <f>TREND(Calibration!$A$2:$A$4,Calibration!$D$2:$D$4,G105)</f>
        <v>577.74275406231061</v>
      </c>
    </row>
    <row r="106" spans="1:12" x14ac:dyDescent="0.25">
      <c r="A106">
        <v>520087</v>
      </c>
      <c r="B106">
        <v>13.963999749999999</v>
      </c>
      <c r="C106">
        <v>0.61019999000000003</v>
      </c>
      <c r="D106">
        <v>1198.8249511700001</v>
      </c>
      <c r="E106">
        <v>1.8027000399999999</v>
      </c>
      <c r="F106">
        <v>872.49499512</v>
      </c>
      <c r="G106">
        <v>1.4996999499999999</v>
      </c>
      <c r="H106">
        <v>9.9000003020963209E+37</v>
      </c>
      <c r="J106" s="2">
        <f>TREND(Calibration!$A$2:$A$4,Calibration!$B$2:$B$4,C106)</f>
        <v>421.43243727603175</v>
      </c>
      <c r="K106" s="2">
        <f>TREND(Calibration!$A$2:$A$4,Calibration!$C$2:$C$4,E106)</f>
        <v>707.80847464599378</v>
      </c>
      <c r="L106" s="2">
        <f>TREND(Calibration!$A$2:$A$4,Calibration!$D$2:$D$4,G106)</f>
        <v>577.29062952216361</v>
      </c>
    </row>
    <row r="107" spans="1:12" x14ac:dyDescent="0.25">
      <c r="A107">
        <v>525087</v>
      </c>
      <c r="B107">
        <v>13.989000320000001</v>
      </c>
      <c r="C107">
        <v>0.59130000999999999</v>
      </c>
      <c r="D107">
        <v>1328.23205566</v>
      </c>
      <c r="E107">
        <v>1.8209999800000001</v>
      </c>
      <c r="F107">
        <v>861.76800536999997</v>
      </c>
      <c r="G107">
        <v>1.50020003</v>
      </c>
      <c r="H107">
        <v>9.9000003020963209E+37</v>
      </c>
      <c r="J107" s="2">
        <f>TREND(Calibration!$A$2:$A$4,Calibration!$B$2:$B$4,C107)</f>
        <v>409.6673108703115</v>
      </c>
      <c r="K107" s="2">
        <f>TREND(Calibration!$A$2:$A$4,Calibration!$C$2:$C$4,E107)</f>
        <v>715.16502353564772</v>
      </c>
      <c r="L107" s="2">
        <f>TREND(Calibration!$A$2:$A$4,Calibration!$D$2:$D$4,G107)</f>
        <v>577.49616234767927</v>
      </c>
    </row>
    <row r="108" spans="1:12" x14ac:dyDescent="0.25">
      <c r="A108">
        <v>530090</v>
      </c>
      <c r="B108">
        <v>14.184000019999999</v>
      </c>
      <c r="C108">
        <v>0.60159998999999997</v>
      </c>
      <c r="D108">
        <v>757.93499756000006</v>
      </c>
      <c r="E108">
        <v>1.91820002</v>
      </c>
      <c r="F108">
        <v>9.9000003020963209E+37</v>
      </c>
      <c r="G108">
        <v>1.5008000100000001</v>
      </c>
      <c r="H108">
        <v>1225.6660156200001</v>
      </c>
      <c r="J108" s="2">
        <f>TREND(Calibration!$A$2:$A$4,Calibration!$B$2:$B$4,C108)</f>
        <v>416.07898784967284</v>
      </c>
      <c r="K108" s="2">
        <f>TREND(Calibration!$A$2:$A$4,Calibration!$C$2:$C$4,E108)</f>
        <v>754.23929625655887</v>
      </c>
      <c r="L108" s="2">
        <f>TREND(Calibration!$A$2:$A$4,Calibration!$D$2:$D$4,G108)</f>
        <v>577.74275406231061</v>
      </c>
    </row>
    <row r="109" spans="1:12" x14ac:dyDescent="0.25">
      <c r="A109">
        <v>535087</v>
      </c>
      <c r="B109">
        <v>14.303999900000001</v>
      </c>
      <c r="C109">
        <v>0.60540002999999998</v>
      </c>
      <c r="D109">
        <v>1341.6130371100001</v>
      </c>
      <c r="E109">
        <v>1.8054000100000001</v>
      </c>
      <c r="F109">
        <v>925.92602538999995</v>
      </c>
      <c r="G109">
        <v>1.4947999700000001</v>
      </c>
      <c r="H109">
        <v>9.9000003020963209E+37</v>
      </c>
      <c r="J109" s="2">
        <f>TREND(Calibration!$A$2:$A$4,Calibration!$B$2:$B$4,C109)</f>
        <v>418.44449040294501</v>
      </c>
      <c r="K109" s="2">
        <f>TREND(Calibration!$A$2:$A$4,Calibration!$C$2:$C$4,E109)</f>
        <v>708.89385860384277</v>
      </c>
      <c r="L109" s="2">
        <f>TREND(Calibration!$A$2:$A$4,Calibration!$D$2:$D$4,G109)</f>
        <v>575.27673827602348</v>
      </c>
    </row>
    <row r="110" spans="1:12" x14ac:dyDescent="0.25">
      <c r="A110">
        <v>540101</v>
      </c>
      <c r="B110">
        <v>14.42399979</v>
      </c>
      <c r="C110">
        <v>0.59460002000000001</v>
      </c>
      <c r="D110">
        <v>1237.4520263700001</v>
      </c>
      <c r="E110">
        <v>1.7222000399999999</v>
      </c>
      <c r="F110">
        <v>887.20098876999998</v>
      </c>
      <c r="G110">
        <v>1.4953999499999999</v>
      </c>
      <c r="H110">
        <v>9.9000003020963209E+37</v>
      </c>
      <c r="J110" s="2">
        <f>TREND(Calibration!$A$2:$A$4,Calibration!$B$2:$B$4,C110)</f>
        <v>411.72154768908808</v>
      </c>
      <c r="K110" s="2">
        <f>TREND(Calibration!$A$2:$A$4,Calibration!$C$2:$C$4,E110)</f>
        <v>675.44759337440837</v>
      </c>
      <c r="L110" s="2">
        <f>TREND(Calibration!$A$2:$A$4,Calibration!$D$2:$D$4,G110)</f>
        <v>575.5233299906547</v>
      </c>
    </row>
    <row r="111" spans="1:12" x14ac:dyDescent="0.25">
      <c r="A111">
        <v>545090</v>
      </c>
      <c r="B111">
        <v>14.524999619999999</v>
      </c>
      <c r="C111">
        <v>0.60430002000000005</v>
      </c>
      <c r="D111">
        <v>467.51300049000002</v>
      </c>
      <c r="E111">
        <v>1.6794999799999999</v>
      </c>
      <c r="F111">
        <v>9.9000003020963209E+37</v>
      </c>
      <c r="G111">
        <v>1.49590003</v>
      </c>
      <c r="H111">
        <v>1229.2189941399999</v>
      </c>
      <c r="J111" s="2">
        <f>TREND(Calibration!$A$2:$A$4,Calibration!$B$2:$B$4,C111)</f>
        <v>417.75974064672545</v>
      </c>
      <c r="K111" s="2">
        <f>TREND(Calibration!$A$2:$A$4,Calibration!$C$2:$C$4,E111)</f>
        <v>658.28223223217753</v>
      </c>
      <c r="L111" s="2">
        <f>TREND(Calibration!$A$2:$A$4,Calibration!$D$2:$D$4,G111)</f>
        <v>575.72886281617036</v>
      </c>
    </row>
    <row r="112" spans="1:12" x14ac:dyDescent="0.25">
      <c r="A112">
        <v>550087</v>
      </c>
      <c r="B112">
        <v>14.47000027</v>
      </c>
      <c r="C112">
        <v>0.60270000000000001</v>
      </c>
      <c r="D112">
        <v>948.93103026999995</v>
      </c>
      <c r="E112">
        <v>1.75890005</v>
      </c>
      <c r="F112">
        <v>9.9000003020963209E+37</v>
      </c>
      <c r="G112">
        <v>1.49650002</v>
      </c>
      <c r="H112">
        <v>9.9000003020963209E+37</v>
      </c>
      <c r="J112" s="2">
        <f>TREND(Calibration!$A$2:$A$4,Calibration!$B$2:$B$4,C112)</f>
        <v>416.76373760589252</v>
      </c>
      <c r="K112" s="2">
        <f>TREND(Calibration!$A$2:$A$4,Calibration!$C$2:$C$4,E112)</f>
        <v>690.20094326603567</v>
      </c>
      <c r="L112" s="2">
        <f>TREND(Calibration!$A$2:$A$4,Calibration!$D$2:$D$4,G112)</f>
        <v>575.97545864080064</v>
      </c>
    </row>
    <row r="113" spans="1:12" x14ac:dyDescent="0.25">
      <c r="A113">
        <v>555090</v>
      </c>
      <c r="B113">
        <v>14.368000029999999</v>
      </c>
      <c r="C113">
        <v>0.59780001999999999</v>
      </c>
      <c r="D113">
        <v>1006.38897705</v>
      </c>
      <c r="E113">
        <v>1.7665</v>
      </c>
      <c r="F113">
        <v>9.9000003020963209E+37</v>
      </c>
      <c r="G113">
        <v>1.49650002</v>
      </c>
      <c r="H113">
        <v>9.9000003020963209E+37</v>
      </c>
      <c r="J113" s="2">
        <f>TREND(Calibration!$A$2:$A$4,Calibration!$B$2:$B$4,C113)</f>
        <v>413.71352887098902</v>
      </c>
      <c r="K113" s="2">
        <f>TREND(Calibration!$A$2:$A$4,Calibration!$C$2:$C$4,E113)</f>
        <v>693.25611195696717</v>
      </c>
      <c r="L113" s="2">
        <f>TREND(Calibration!$A$2:$A$4,Calibration!$D$2:$D$4,G113)</f>
        <v>575.97545864080064</v>
      </c>
    </row>
    <row r="114" spans="1:12" x14ac:dyDescent="0.25">
      <c r="A114">
        <v>560090</v>
      </c>
      <c r="B114">
        <v>14.22900009</v>
      </c>
      <c r="C114">
        <v>0.59939998000000005</v>
      </c>
      <c r="D114">
        <v>950.42401123000002</v>
      </c>
      <c r="E114">
        <v>1.92630005</v>
      </c>
      <c r="F114">
        <v>9.9000003020963209E+37</v>
      </c>
      <c r="G114">
        <v>1.49810004</v>
      </c>
      <c r="H114">
        <v>9.9000003020963209E+37</v>
      </c>
      <c r="J114" s="2">
        <f>TREND(Calibration!$A$2:$A$4,Calibration!$B$2:$B$4,C114)</f>
        <v>414.70949456217483</v>
      </c>
      <c r="K114" s="2">
        <f>TREND(Calibration!$A$2:$A$4,Calibration!$C$2:$C$4,E114)</f>
        <v>757.4954963699289</v>
      </c>
      <c r="L114" s="2">
        <f>TREND(Calibration!$A$2:$A$4,Calibration!$D$2:$D$4,G114)</f>
        <v>576.63306668647613</v>
      </c>
    </row>
    <row r="115" spans="1:12" x14ac:dyDescent="0.25">
      <c r="A115">
        <v>565087</v>
      </c>
      <c r="B115">
        <v>14.079999920000001</v>
      </c>
      <c r="C115">
        <v>0.59780001999999999</v>
      </c>
      <c r="D115">
        <v>813.80700683999999</v>
      </c>
      <c r="E115">
        <v>1.7773000000000001</v>
      </c>
      <c r="F115">
        <v>9.9000003020963209E+37</v>
      </c>
      <c r="G115">
        <v>1.49699998</v>
      </c>
      <c r="H115">
        <v>1189.4709472699999</v>
      </c>
      <c r="J115" s="2">
        <f>TREND(Calibration!$A$2:$A$4,Calibration!$B$2:$B$4,C115)</f>
        <v>413.71352887098902</v>
      </c>
      <c r="K115" s="2">
        <f>TREND(Calibration!$A$2:$A$4,Calibration!$C$2:$C$4,E115)</f>
        <v>697.59769602818608</v>
      </c>
      <c r="L115" s="2">
        <f>TREND(Calibration!$A$2:$A$4,Calibration!$D$2:$D$4,G115)</f>
        <v>576.18094214632924</v>
      </c>
    </row>
    <row r="116" spans="1:12" x14ac:dyDescent="0.25">
      <c r="A116">
        <v>570088</v>
      </c>
      <c r="B116">
        <v>13.930999760000001</v>
      </c>
      <c r="C116">
        <v>0.59729999</v>
      </c>
      <c r="D116">
        <v>923.37799071999996</v>
      </c>
      <c r="E116">
        <v>1.7194999500000001</v>
      </c>
      <c r="F116">
        <v>9.9000003020963209E+37</v>
      </c>
      <c r="G116">
        <v>1.49650002</v>
      </c>
      <c r="H116">
        <v>9.9000003020963209E+37</v>
      </c>
      <c r="J116" s="2">
        <f>TREND(Calibration!$A$2:$A$4,Calibration!$B$2:$B$4,C116)</f>
        <v>413.40226313649345</v>
      </c>
      <c r="K116" s="2">
        <f>TREND(Calibration!$A$2:$A$4,Calibration!$C$2:$C$4,E116)</f>
        <v>674.36216117673644</v>
      </c>
      <c r="L116" s="2">
        <f>TREND(Calibration!$A$2:$A$4,Calibration!$D$2:$D$4,G116)</f>
        <v>575.97545864080064</v>
      </c>
    </row>
    <row r="117" spans="1:12" x14ac:dyDescent="0.25">
      <c r="A117">
        <v>575090</v>
      </c>
      <c r="B117">
        <v>13.92500019</v>
      </c>
      <c r="C117">
        <v>0.59130000999999999</v>
      </c>
      <c r="D117">
        <v>885.51300048999997</v>
      </c>
      <c r="E117">
        <v>1.6568000300000001</v>
      </c>
      <c r="F117">
        <v>9.9000003020963209E+37</v>
      </c>
      <c r="G117">
        <v>1.49650002</v>
      </c>
      <c r="H117">
        <v>9.9000003020963209E+37</v>
      </c>
      <c r="J117" s="2">
        <f>TREND(Calibration!$A$2:$A$4,Calibration!$B$2:$B$4,C117)</f>
        <v>409.6673108703115</v>
      </c>
      <c r="K117" s="2">
        <f>TREND(Calibration!$A$2:$A$4,Calibration!$C$2:$C$4,E117)</f>
        <v>649.15688581204188</v>
      </c>
      <c r="L117" s="2">
        <f>TREND(Calibration!$A$2:$A$4,Calibration!$D$2:$D$4,G117)</f>
        <v>575.97545864080064</v>
      </c>
    </row>
    <row r="118" spans="1:12" x14ac:dyDescent="0.25">
      <c r="A118">
        <v>580091</v>
      </c>
      <c r="B118">
        <v>14.13799953</v>
      </c>
      <c r="C118">
        <v>0.60000001999999997</v>
      </c>
      <c r="D118">
        <v>420.50500488</v>
      </c>
      <c r="E118">
        <v>1.7151999499999999</v>
      </c>
      <c r="F118">
        <v>1343.2690429700001</v>
      </c>
      <c r="G118">
        <v>1.49590003</v>
      </c>
      <c r="H118">
        <v>9.9000003020963209E+37</v>
      </c>
      <c r="J118" s="2">
        <f>TREND(Calibration!$A$2:$A$4,Calibration!$B$2:$B$4,C118)</f>
        <v>415.08301593354594</v>
      </c>
      <c r="K118" s="2">
        <f>TREND(Calibration!$A$2:$A$4,Calibration!$C$2:$C$4,E118)</f>
        <v>672.63356751875108</v>
      </c>
      <c r="L118" s="2">
        <f>TREND(Calibration!$A$2:$A$4,Calibration!$D$2:$D$4,G118)</f>
        <v>575.72886281617036</v>
      </c>
    </row>
    <row r="119" spans="1:12" x14ac:dyDescent="0.25">
      <c r="A119">
        <v>585091</v>
      </c>
      <c r="B119">
        <v>14.29699993</v>
      </c>
      <c r="C119">
        <v>0.61019999000000003</v>
      </c>
      <c r="D119">
        <v>806.53497314000003</v>
      </c>
      <c r="E119">
        <v>1.6605999499999999</v>
      </c>
      <c r="F119">
        <v>1368.9689941399999</v>
      </c>
      <c r="G119">
        <v>1.49650002</v>
      </c>
      <c r="H119">
        <v>9.9000003020963209E+37</v>
      </c>
      <c r="J119" s="2">
        <f>TREND(Calibration!$A$2:$A$4,Calibration!$B$2:$B$4,C119)</f>
        <v>421.43243727603175</v>
      </c>
      <c r="K119" s="2">
        <f>TREND(Calibration!$A$2:$A$4,Calibration!$C$2:$C$4,E119)</f>
        <v>650.68444804758872</v>
      </c>
      <c r="L119" s="2">
        <f>TREND(Calibration!$A$2:$A$4,Calibration!$D$2:$D$4,G119)</f>
        <v>575.97545864080064</v>
      </c>
    </row>
    <row r="120" spans="1:12" x14ac:dyDescent="0.25">
      <c r="A120">
        <v>590090</v>
      </c>
      <c r="B120">
        <v>14.45300007</v>
      </c>
      <c r="C120">
        <v>0.61129999000000002</v>
      </c>
      <c r="D120">
        <v>1061.54394531</v>
      </c>
      <c r="E120">
        <v>1.7902</v>
      </c>
      <c r="F120">
        <v>1371.8029785199999</v>
      </c>
      <c r="G120">
        <v>1.4953999499999999</v>
      </c>
      <c r="H120">
        <v>9.9000003020963209E+37</v>
      </c>
      <c r="J120" s="2">
        <f>TREND(Calibration!$A$2:$A$4,Calibration!$B$2:$B$4,C120)</f>
        <v>422.11718080731021</v>
      </c>
      <c r="K120" s="2">
        <f>TREND(Calibration!$A$2:$A$4,Calibration!$C$2:$C$4,E120)</f>
        <v>702.78347700214204</v>
      </c>
      <c r="L120" s="2">
        <f>TREND(Calibration!$A$2:$A$4,Calibration!$D$2:$D$4,G120)</f>
        <v>575.5233299906547</v>
      </c>
    </row>
    <row r="121" spans="1:12" x14ac:dyDescent="0.25">
      <c r="A121">
        <v>595091</v>
      </c>
      <c r="B121">
        <v>14.57299995</v>
      </c>
      <c r="C121">
        <v>0.60110003000000001</v>
      </c>
      <c r="D121">
        <v>1215.1850585899999</v>
      </c>
      <c r="E121">
        <v>1.6482000400000001</v>
      </c>
      <c r="F121">
        <v>1138.16796875</v>
      </c>
      <c r="G121">
        <v>1.4991999899999999</v>
      </c>
      <c r="H121">
        <v>9.9000003020963209E+37</v>
      </c>
      <c r="J121" s="2">
        <f>TREND(Calibration!$A$2:$A$4,Calibration!$B$2:$B$4,C121)</f>
        <v>415.76776568976561</v>
      </c>
      <c r="K121" s="2">
        <f>TREND(Calibration!$A$2:$A$4,Calibration!$C$2:$C$4,E121)</f>
        <v>645.69970251605662</v>
      </c>
      <c r="L121" s="2">
        <f>TREND(Calibration!$A$2:$A$4,Calibration!$D$2:$D$4,G121)</f>
        <v>577.08514601663501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14.43700027</v>
      </c>
      <c r="C2">
        <v>0.60589999000000005</v>
      </c>
      <c r="D2">
        <v>1201.2989502</v>
      </c>
      <c r="E2">
        <v>1.5726000099999999</v>
      </c>
      <c r="F2">
        <v>726.36102295000001</v>
      </c>
      <c r="G2">
        <v>1.49749994</v>
      </c>
      <c r="H2">
        <v>9.9000003020963209E+37</v>
      </c>
      <c r="J2" s="2">
        <f>TREND(Calibration!$A$2:$A$4,Calibration!$B$2:$B$4,C2)</f>
        <v>418.75571256285235</v>
      </c>
      <c r="K2" s="2">
        <f>TREND(Calibration!$A$2:$A$4,Calibration!$C$2:$C$4,E2)</f>
        <v>615.30860195756838</v>
      </c>
      <c r="L2" s="2">
        <f>TREND(Calibration!$A$2:$A$4,Calibration!$D$2:$D$4,G2)</f>
        <v>576.38642565185785</v>
      </c>
      <c r="N2" s="2">
        <f>AVERAGE(J2:J121)</f>
        <v>419.02183694316989</v>
      </c>
    </row>
    <row r="3" spans="1:14" x14ac:dyDescent="0.25">
      <c r="A3">
        <v>5078</v>
      </c>
      <c r="B3">
        <v>14.274999619999999</v>
      </c>
      <c r="C3">
        <v>0.58759998999999996</v>
      </c>
      <c r="D3">
        <v>1099.5310058600001</v>
      </c>
      <c r="E3">
        <v>1.7907999800000001</v>
      </c>
      <c r="F3">
        <v>879.12200928000004</v>
      </c>
      <c r="G3">
        <v>1.4986000100000001</v>
      </c>
      <c r="H3">
        <v>9.9000003020963209E+37</v>
      </c>
      <c r="J3" s="2">
        <f>TREND(Calibration!$A$2:$A$4,Calibration!$B$2:$B$4,C3)</f>
        <v>407.36407017885614</v>
      </c>
      <c r="K3" s="2">
        <f>TREND(Calibration!$A$2:$A$4,Calibration!$C$2:$C$4,E3)</f>
        <v>703.0246680772392</v>
      </c>
      <c r="L3" s="2">
        <f>TREND(Calibration!$A$2:$A$4,Calibration!$D$2:$D$4,G3)</f>
        <v>576.83855430200379</v>
      </c>
    </row>
    <row r="4" spans="1:14" x14ac:dyDescent="0.25">
      <c r="A4">
        <v>10079</v>
      </c>
      <c r="B4">
        <v>14.17099953</v>
      </c>
      <c r="C4">
        <v>0.60320001999999995</v>
      </c>
      <c r="D4">
        <v>814.49700928000004</v>
      </c>
      <c r="E4">
        <v>1.6557999800000001</v>
      </c>
      <c r="F4">
        <v>989.41699218999997</v>
      </c>
      <c r="G4">
        <v>1.49590003</v>
      </c>
      <c r="H4">
        <v>1225.9930419899999</v>
      </c>
      <c r="J4" s="2">
        <f>TREND(Calibration!$A$2:$A$4,Calibration!$B$2:$B$4,C4)</f>
        <v>417.07499711544688</v>
      </c>
      <c r="K4" s="2">
        <f>TREND(Calibration!$A$2:$A$4,Calibration!$C$2:$C$4,E4)</f>
        <v>648.75486718700279</v>
      </c>
      <c r="L4" s="2">
        <f>TREND(Calibration!$A$2:$A$4,Calibration!$D$2:$D$4,G4)</f>
        <v>575.72886281617036</v>
      </c>
    </row>
    <row r="5" spans="1:14" x14ac:dyDescent="0.25">
      <c r="A5">
        <v>15079</v>
      </c>
      <c r="B5">
        <v>14.131999970000001</v>
      </c>
      <c r="C5">
        <v>0.59189999000000004</v>
      </c>
      <c r="D5">
        <v>1223.1180419899999</v>
      </c>
      <c r="E5">
        <v>1.51479995</v>
      </c>
      <c r="F5">
        <v>757.22497558999999</v>
      </c>
      <c r="G5">
        <v>1.49319994</v>
      </c>
      <c r="H5">
        <v>9.9000003020963209E+37</v>
      </c>
      <c r="J5" s="2">
        <f>TREND(Calibration!$A$2:$A$4,Calibration!$B$2:$B$4,C5)</f>
        <v>410.04079489203559</v>
      </c>
      <c r="K5" s="2">
        <f>TREND(Calibration!$A$2:$A$4,Calibration!$C$2:$C$4,E5)</f>
        <v>592.0730630861334</v>
      </c>
      <c r="L5" s="2">
        <f>TREND(Calibration!$A$2:$A$4,Calibration!$D$2:$D$4,G5)</f>
        <v>574.61912612034894</v>
      </c>
    </row>
    <row r="6" spans="1:14" x14ac:dyDescent="0.25">
      <c r="A6">
        <v>20080</v>
      </c>
      <c r="B6">
        <v>14.12800026</v>
      </c>
      <c r="C6">
        <v>0.59299999000000003</v>
      </c>
      <c r="D6">
        <v>873.93701171999999</v>
      </c>
      <c r="E6">
        <v>1.4996999499999999</v>
      </c>
      <c r="F6">
        <v>741.57202147999999</v>
      </c>
      <c r="G6">
        <v>1.4953999499999999</v>
      </c>
      <c r="H6">
        <v>9.9000003020963209E+37</v>
      </c>
      <c r="J6" s="2">
        <f>TREND(Calibration!$A$2:$A$4,Calibration!$B$2:$B$4,C6)</f>
        <v>410.72553842331405</v>
      </c>
      <c r="K6" s="2">
        <f>TREND(Calibration!$A$2:$A$4,Calibration!$C$2:$C$4,E6)</f>
        <v>586.00288535692914</v>
      </c>
      <c r="L6" s="2">
        <f>TREND(Calibration!$A$2:$A$4,Calibration!$D$2:$D$4,G6)</f>
        <v>575.5233299906547</v>
      </c>
    </row>
    <row r="7" spans="1:14" x14ac:dyDescent="0.25">
      <c r="A7">
        <v>25080</v>
      </c>
      <c r="B7">
        <v>14.17399979</v>
      </c>
      <c r="C7">
        <v>0.59509999000000002</v>
      </c>
      <c r="D7">
        <v>925.43902588000003</v>
      </c>
      <c r="E7">
        <v>1.49380004</v>
      </c>
      <c r="F7">
        <v>694.93701171999999</v>
      </c>
      <c r="G7">
        <v>1.49650002</v>
      </c>
      <c r="H7">
        <v>9.9000003020963209E+37</v>
      </c>
      <c r="J7" s="2">
        <f>TREND(Calibration!$A$2:$A$4,Calibration!$B$2:$B$4,C7)</f>
        <v>412.03277607393653</v>
      </c>
      <c r="K7" s="2">
        <f>TREND(Calibration!$A$2:$A$4,Calibration!$C$2:$C$4,E7)</f>
        <v>583.63113023863059</v>
      </c>
      <c r="L7" s="2">
        <f>TREND(Calibration!$A$2:$A$4,Calibration!$D$2:$D$4,G7)</f>
        <v>575.97545864080064</v>
      </c>
    </row>
    <row r="8" spans="1:14" x14ac:dyDescent="0.25">
      <c r="A8">
        <v>30082</v>
      </c>
      <c r="B8">
        <v>14.32600021</v>
      </c>
      <c r="C8">
        <v>0.60589999000000005</v>
      </c>
      <c r="D8">
        <v>594.10797118999994</v>
      </c>
      <c r="E8">
        <v>1.50020003</v>
      </c>
      <c r="F8">
        <v>1249.2399902300001</v>
      </c>
      <c r="G8">
        <v>1.4947999700000001</v>
      </c>
      <c r="H8">
        <v>9.9000003020963209E+37</v>
      </c>
      <c r="J8" s="2">
        <f>TREND(Calibration!$A$2:$A$4,Calibration!$B$2:$B$4,C8)</f>
        <v>418.75571256285235</v>
      </c>
      <c r="K8" s="2">
        <f>TREND(Calibration!$A$2:$A$4,Calibration!$C$2:$C$4,E8)</f>
        <v>586.20391677936766</v>
      </c>
      <c r="L8" s="2">
        <f>TREND(Calibration!$A$2:$A$4,Calibration!$D$2:$D$4,G8)</f>
        <v>575.27673827602348</v>
      </c>
    </row>
    <row r="9" spans="1:14" x14ac:dyDescent="0.25">
      <c r="A9">
        <v>35081</v>
      </c>
      <c r="B9">
        <v>14.475999829999999</v>
      </c>
      <c r="C9">
        <v>0.60000001999999997</v>
      </c>
      <c r="D9">
        <v>434.47900391000002</v>
      </c>
      <c r="E9">
        <v>1.50020003</v>
      </c>
      <c r="F9">
        <v>1182.9780273399999</v>
      </c>
      <c r="G9">
        <v>1.4900000099999999</v>
      </c>
      <c r="H9">
        <v>9.9000003020963209E+37</v>
      </c>
      <c r="J9" s="2">
        <f>TREND(Calibration!$A$2:$A$4,Calibration!$B$2:$B$4,C9)</f>
        <v>415.08301593354594</v>
      </c>
      <c r="K9" s="2">
        <f>TREND(Calibration!$A$2:$A$4,Calibration!$C$2:$C$4,E9)</f>
        <v>586.20391677936766</v>
      </c>
      <c r="L9" s="2">
        <f>TREND(Calibration!$A$2:$A$4,Calibration!$D$2:$D$4,G9)</f>
        <v>573.30395523898585</v>
      </c>
    </row>
    <row r="10" spans="1:14" x14ac:dyDescent="0.25">
      <c r="A10">
        <v>40081</v>
      </c>
      <c r="B10">
        <v>14.5340004</v>
      </c>
      <c r="C10">
        <v>0.59079999000000005</v>
      </c>
      <c r="D10">
        <v>9.9000003020963209E+37</v>
      </c>
      <c r="E10">
        <v>1.5212999599999999</v>
      </c>
      <c r="F10">
        <v>1316.3680419899999</v>
      </c>
      <c r="G10">
        <v>1.4947999700000001</v>
      </c>
      <c r="H10">
        <v>9.9000003020963209E+37</v>
      </c>
      <c r="J10" s="2">
        <f>TREND(Calibration!$A$2:$A$4,Calibration!$B$2:$B$4,C10)</f>
        <v>409.35605136075714</v>
      </c>
      <c r="K10" s="2">
        <f>TREND(Calibration!$A$2:$A$4,Calibration!$C$2:$C$4,E10)</f>
        <v>594.68605751935229</v>
      </c>
      <c r="L10" s="2">
        <f>TREND(Calibration!$A$2:$A$4,Calibration!$D$2:$D$4,G10)</f>
        <v>575.27673827602348</v>
      </c>
    </row>
    <row r="11" spans="1:14" x14ac:dyDescent="0.25">
      <c r="A11">
        <v>45083</v>
      </c>
      <c r="B11">
        <v>14.519000050000001</v>
      </c>
      <c r="C11">
        <v>0.59460002000000001</v>
      </c>
      <c r="D11">
        <v>527.24298095999995</v>
      </c>
      <c r="E11">
        <v>1.51909995</v>
      </c>
      <c r="F11">
        <v>9.9000003020963209E+37</v>
      </c>
      <c r="G11">
        <v>1.4921</v>
      </c>
      <c r="H11">
        <v>1159.4809570299999</v>
      </c>
      <c r="J11" s="2">
        <f>TREND(Calibration!$A$2:$A$4,Calibration!$B$2:$B$4,C11)</f>
        <v>411.72154768908808</v>
      </c>
      <c r="K11" s="2">
        <f>TREND(Calibration!$A$2:$A$4,Calibration!$C$2:$C$4,E11)</f>
        <v>593.80165674411876</v>
      </c>
      <c r="L11" s="2">
        <f>TREND(Calibration!$A$2:$A$4,Calibration!$D$2:$D$4,G11)</f>
        <v>574.167050900189</v>
      </c>
    </row>
    <row r="12" spans="1:14" x14ac:dyDescent="0.25">
      <c r="A12">
        <v>50083</v>
      </c>
      <c r="B12">
        <v>14.43999958</v>
      </c>
      <c r="C12">
        <v>0.59780001999999999</v>
      </c>
      <c r="D12">
        <v>890.34997558999999</v>
      </c>
      <c r="E12">
        <v>1.5255999600000001</v>
      </c>
      <c r="F12">
        <v>9.9000003020963209E+37</v>
      </c>
      <c r="G12">
        <v>1.49269998</v>
      </c>
      <c r="H12">
        <v>9.9000003020963209E+37</v>
      </c>
      <c r="J12" s="2">
        <f>TREND(Calibration!$A$2:$A$4,Calibration!$B$2:$B$4,C12)</f>
        <v>413.71352887098902</v>
      </c>
      <c r="K12" s="2">
        <f>TREND(Calibration!$A$2:$A$4,Calibration!$C$2:$C$4,E12)</f>
        <v>596.41465117733765</v>
      </c>
      <c r="L12" s="2">
        <f>TREND(Calibration!$A$2:$A$4,Calibration!$D$2:$D$4,G12)</f>
        <v>574.41364261482033</v>
      </c>
    </row>
    <row r="13" spans="1:14" x14ac:dyDescent="0.25">
      <c r="A13">
        <v>55083</v>
      </c>
      <c r="B13">
        <v>14.28800011</v>
      </c>
      <c r="C13">
        <v>0.59079999000000005</v>
      </c>
      <c r="D13">
        <v>9.9000003020963209E+37</v>
      </c>
      <c r="E13">
        <v>1.51479995</v>
      </c>
      <c r="F13">
        <v>9.9000003020963209E+37</v>
      </c>
      <c r="G13">
        <v>1.4904999699999999</v>
      </c>
      <c r="H13">
        <v>9.9000003020963209E+37</v>
      </c>
      <c r="J13" s="2">
        <f>TREND(Calibration!$A$2:$A$4,Calibration!$B$2:$B$4,C13)</f>
        <v>409.35605136075714</v>
      </c>
      <c r="K13" s="2">
        <f>TREND(Calibration!$A$2:$A$4,Calibration!$C$2:$C$4,E13)</f>
        <v>592.0730630861334</v>
      </c>
      <c r="L13" s="2">
        <f>TREND(Calibration!$A$2:$A$4,Calibration!$D$2:$D$4,G13)</f>
        <v>573.50943874451445</v>
      </c>
    </row>
    <row r="14" spans="1:14" x14ac:dyDescent="0.25">
      <c r="A14">
        <v>60083</v>
      </c>
      <c r="B14">
        <v>14.17399979</v>
      </c>
      <c r="C14">
        <v>0.60110003000000001</v>
      </c>
      <c r="D14">
        <v>915.20300293000003</v>
      </c>
      <c r="E14">
        <v>1.5082999500000001</v>
      </c>
      <c r="F14">
        <v>9.9000003020963209E+37</v>
      </c>
      <c r="G14">
        <v>1.4900000099999999</v>
      </c>
      <c r="H14">
        <v>9.9000003020963209E+37</v>
      </c>
      <c r="J14" s="2">
        <f>TREND(Calibration!$A$2:$A$4,Calibration!$B$2:$B$4,C14)</f>
        <v>415.76776568976561</v>
      </c>
      <c r="K14" s="2">
        <f>TREND(Calibration!$A$2:$A$4,Calibration!$C$2:$C$4,E14)</f>
        <v>589.46007267289986</v>
      </c>
      <c r="L14" s="2">
        <f>TREND(Calibration!$A$2:$A$4,Calibration!$D$2:$D$4,G14)</f>
        <v>573.30395523898585</v>
      </c>
    </row>
    <row r="15" spans="1:14" x14ac:dyDescent="0.25">
      <c r="A15">
        <v>65084</v>
      </c>
      <c r="B15">
        <v>14.196999549999999</v>
      </c>
      <c r="C15">
        <v>0.60110003000000001</v>
      </c>
      <c r="D15">
        <v>539.99597168000003</v>
      </c>
      <c r="E15">
        <v>1.51909995</v>
      </c>
      <c r="F15">
        <v>9.9000003020963209E+37</v>
      </c>
      <c r="G15">
        <v>1.4921</v>
      </c>
      <c r="H15">
        <v>9.9000003020963209E+37</v>
      </c>
      <c r="J15" s="2">
        <f>TREND(Calibration!$A$2:$A$4,Calibration!$B$2:$B$4,C15)</f>
        <v>415.76776568976561</v>
      </c>
      <c r="K15" s="2">
        <f>TREND(Calibration!$A$2:$A$4,Calibration!$C$2:$C$4,E15)</f>
        <v>593.80165674411876</v>
      </c>
      <c r="L15" s="2">
        <f>TREND(Calibration!$A$2:$A$4,Calibration!$D$2:$D$4,G15)</f>
        <v>574.167050900189</v>
      </c>
    </row>
    <row r="16" spans="1:14" x14ac:dyDescent="0.25">
      <c r="A16">
        <v>70085</v>
      </c>
      <c r="B16">
        <v>14.248999599999999</v>
      </c>
      <c r="C16">
        <v>0.60919999999999996</v>
      </c>
      <c r="D16">
        <v>954.46197510000002</v>
      </c>
      <c r="E16">
        <v>1.54069996</v>
      </c>
      <c r="F16">
        <v>1126.75598145</v>
      </c>
      <c r="G16">
        <v>1.4904999699999999</v>
      </c>
      <c r="H16">
        <v>9.9000003020963209E+37</v>
      </c>
      <c r="J16" s="2">
        <f>TREND(Calibration!$A$2:$A$4,Calibration!$B$2:$B$4,C16)</f>
        <v>420.80994938162883</v>
      </c>
      <c r="K16" s="2">
        <f>TREND(Calibration!$A$2:$A$4,Calibration!$C$2:$C$4,E16)</f>
        <v>602.48482890654179</v>
      </c>
      <c r="L16" s="2">
        <f>TREND(Calibration!$A$2:$A$4,Calibration!$D$2:$D$4,G16)</f>
        <v>573.50943874451445</v>
      </c>
    </row>
    <row r="17" spans="1:12" x14ac:dyDescent="0.25">
      <c r="A17">
        <v>75085</v>
      </c>
      <c r="B17">
        <v>14.29800034</v>
      </c>
      <c r="C17">
        <v>0.60540002999999998</v>
      </c>
      <c r="D17">
        <v>1174.5329589800001</v>
      </c>
      <c r="E17">
        <v>1.54069996</v>
      </c>
      <c r="F17">
        <v>1276.30895996</v>
      </c>
      <c r="G17">
        <v>1.4894000300000001</v>
      </c>
      <c r="H17">
        <v>9.9000003020963209E+37</v>
      </c>
      <c r="J17" s="2">
        <f>TREND(Calibration!$A$2:$A$4,Calibration!$B$2:$B$4,C17)</f>
        <v>418.44449040294501</v>
      </c>
      <c r="K17" s="2">
        <f>TREND(Calibration!$A$2:$A$4,Calibration!$C$2:$C$4,E17)</f>
        <v>602.48482890654179</v>
      </c>
      <c r="L17" s="2">
        <f>TREND(Calibration!$A$2:$A$4,Calibration!$D$2:$D$4,G17)</f>
        <v>573.05736352435463</v>
      </c>
    </row>
    <row r="18" spans="1:12" x14ac:dyDescent="0.25">
      <c r="A18">
        <v>80085</v>
      </c>
      <c r="B18">
        <v>14.45400047</v>
      </c>
      <c r="C18">
        <v>0.60750002000000003</v>
      </c>
      <c r="D18">
        <v>825.17999268000005</v>
      </c>
      <c r="E18">
        <v>1.52079999</v>
      </c>
      <c r="F18">
        <v>9.9000003020963209E+37</v>
      </c>
      <c r="G18">
        <v>1.4921</v>
      </c>
      <c r="H18">
        <v>9.9000003020963209E+37</v>
      </c>
      <c r="J18" s="2">
        <f>TREND(Calibration!$A$2:$A$4,Calibration!$B$2:$B$4,C18)</f>
        <v>419.75172182862639</v>
      </c>
      <c r="K18" s="2">
        <f>TREND(Calibration!$A$2:$A$4,Calibration!$C$2:$C$4,E18)</f>
        <v>594.4850703167516</v>
      </c>
      <c r="L18" s="2">
        <f>TREND(Calibration!$A$2:$A$4,Calibration!$D$2:$D$4,G18)</f>
        <v>574.167050900189</v>
      </c>
    </row>
    <row r="19" spans="1:12" x14ac:dyDescent="0.25">
      <c r="A19">
        <v>85085</v>
      </c>
      <c r="B19">
        <v>14.59300041</v>
      </c>
      <c r="C19">
        <v>0.59890001999999998</v>
      </c>
      <c r="D19">
        <v>1040.48706055</v>
      </c>
      <c r="E19">
        <v>1.50129998</v>
      </c>
      <c r="F19">
        <v>1307.0710449200001</v>
      </c>
      <c r="G19">
        <v>1.49160004</v>
      </c>
      <c r="H19">
        <v>9.9000003020963209E+37</v>
      </c>
      <c r="J19" s="2">
        <f>TREND(Calibration!$A$2:$A$4,Calibration!$B$2:$B$4,C19)</f>
        <v>414.39827240226748</v>
      </c>
      <c r="K19" s="2">
        <f>TREND(Calibration!$A$2:$A$4,Calibration!$C$2:$C$4,E19)</f>
        <v>586.64609505706551</v>
      </c>
      <c r="L19" s="2">
        <f>TREND(Calibration!$A$2:$A$4,Calibration!$D$2:$D$4,G19)</f>
        <v>573.96156739466039</v>
      </c>
    </row>
    <row r="20" spans="1:12" x14ac:dyDescent="0.25">
      <c r="A20">
        <v>90085</v>
      </c>
      <c r="B20">
        <v>14.60900021</v>
      </c>
      <c r="C20">
        <v>0.59299999000000003</v>
      </c>
      <c r="D20">
        <v>764.31896973000005</v>
      </c>
      <c r="E20">
        <v>1.50940001</v>
      </c>
      <c r="F20">
        <v>1119.20605469</v>
      </c>
      <c r="G20">
        <v>1.49269998</v>
      </c>
      <c r="H20">
        <v>9.9000003020963209E+37</v>
      </c>
      <c r="J20" s="2">
        <f>TREND(Calibration!$A$2:$A$4,Calibration!$B$2:$B$4,C20)</f>
        <v>410.72553842331405</v>
      </c>
      <c r="K20" s="2">
        <f>TREND(Calibration!$A$2:$A$4,Calibration!$C$2:$C$4,E20)</f>
        <v>589.90229517043542</v>
      </c>
      <c r="L20" s="2">
        <f>TREND(Calibration!$A$2:$A$4,Calibration!$D$2:$D$4,G20)</f>
        <v>574.41364261482033</v>
      </c>
    </row>
    <row r="21" spans="1:12" x14ac:dyDescent="0.25">
      <c r="A21">
        <v>95086</v>
      </c>
      <c r="B21">
        <v>14.510999679999999</v>
      </c>
      <c r="C21">
        <v>0.60479998999999995</v>
      </c>
      <c r="D21">
        <v>780.53802489999998</v>
      </c>
      <c r="E21">
        <v>1.5028999999999999</v>
      </c>
      <c r="F21">
        <v>912.84100341999999</v>
      </c>
      <c r="G21">
        <v>1.49590003</v>
      </c>
      <c r="H21">
        <v>9.9000003020963209E+37</v>
      </c>
      <c r="J21" s="2">
        <f>TREND(Calibration!$A$2:$A$4,Calibration!$B$2:$B$4,C21)</f>
        <v>418.07096903157378</v>
      </c>
      <c r="K21" s="2">
        <f>TREND(Calibration!$A$2:$A$4,Calibration!$C$2:$C$4,E21)</f>
        <v>587.28930073721654</v>
      </c>
      <c r="L21" s="2">
        <f>TREND(Calibration!$A$2:$A$4,Calibration!$D$2:$D$4,G21)</f>
        <v>575.72886281617036</v>
      </c>
    </row>
    <row r="22" spans="1:12" x14ac:dyDescent="0.25">
      <c r="A22">
        <v>100086</v>
      </c>
      <c r="B22">
        <v>14.34399986</v>
      </c>
      <c r="C22">
        <v>0.60049998999999998</v>
      </c>
      <c r="D22">
        <v>828.11401366999996</v>
      </c>
      <c r="E22">
        <v>1.5077999799999999</v>
      </c>
      <c r="F22">
        <v>830.91998291000004</v>
      </c>
      <c r="G22">
        <v>1.49319994</v>
      </c>
      <c r="H22">
        <v>9.9000003020963209E+37</v>
      </c>
      <c r="J22" s="2">
        <f>TREND(Calibration!$A$2:$A$4,Calibration!$B$2:$B$4,C22)</f>
        <v>415.39424431839439</v>
      </c>
      <c r="K22" s="2">
        <f>TREND(Calibration!$A$2:$A$4,Calibration!$C$2:$C$4,E22)</f>
        <v>589.25908547029906</v>
      </c>
      <c r="L22" s="2">
        <f>TREND(Calibration!$A$2:$A$4,Calibration!$D$2:$D$4,G22)</f>
        <v>574.61912612034894</v>
      </c>
    </row>
    <row r="23" spans="1:12" x14ac:dyDescent="0.25">
      <c r="A23">
        <v>105096</v>
      </c>
      <c r="B23">
        <v>14.25300026</v>
      </c>
      <c r="C23">
        <v>0.60000001999999997</v>
      </c>
      <c r="D23">
        <v>788.00299071999996</v>
      </c>
      <c r="E23">
        <v>1.51370001</v>
      </c>
      <c r="F23">
        <v>881.96697998000002</v>
      </c>
      <c r="G23">
        <v>1.49650002</v>
      </c>
      <c r="H23">
        <v>9.9000003020963209E+37</v>
      </c>
      <c r="J23" s="2">
        <f>TREND(Calibration!$A$2:$A$4,Calibration!$B$2:$B$4,C23)</f>
        <v>415.08301593354594</v>
      </c>
      <c r="K23" s="2">
        <f>TREND(Calibration!$A$2:$A$4,Calibration!$C$2:$C$4,E23)</f>
        <v>591.63088882842078</v>
      </c>
      <c r="L23" s="2">
        <f>TREND(Calibration!$A$2:$A$4,Calibration!$D$2:$D$4,G23)</f>
        <v>575.97545864080064</v>
      </c>
    </row>
    <row r="24" spans="1:12" x14ac:dyDescent="0.25">
      <c r="A24">
        <v>110087</v>
      </c>
      <c r="B24">
        <v>14.222999570000001</v>
      </c>
      <c r="C24">
        <v>0.60000001999999997</v>
      </c>
      <c r="D24">
        <v>1070.00097656</v>
      </c>
      <c r="E24">
        <v>1.4823999400000001</v>
      </c>
      <c r="F24">
        <v>710.26202393000005</v>
      </c>
      <c r="G24">
        <v>1.4986000100000001</v>
      </c>
      <c r="H24">
        <v>9.9000003020963209E+37</v>
      </c>
      <c r="J24" s="2">
        <f>TREND(Calibration!$A$2:$A$4,Calibration!$B$2:$B$4,C24)</f>
        <v>415.08301593354594</v>
      </c>
      <c r="K24" s="2">
        <f>TREND(Calibration!$A$2:$A$4,Calibration!$C$2:$C$4,E24)</f>
        <v>579.04830685249146</v>
      </c>
      <c r="L24" s="2">
        <f>TREND(Calibration!$A$2:$A$4,Calibration!$D$2:$D$4,G24)</f>
        <v>576.83855430200379</v>
      </c>
    </row>
    <row r="25" spans="1:12" x14ac:dyDescent="0.25">
      <c r="A25">
        <v>115097</v>
      </c>
      <c r="B25">
        <v>14.213000299999999</v>
      </c>
      <c r="C25">
        <v>0.61619997000000004</v>
      </c>
      <c r="D25">
        <v>1238.39904785</v>
      </c>
      <c r="E25">
        <v>1.50940001</v>
      </c>
      <c r="F25">
        <v>432.37100220000002</v>
      </c>
      <c r="G25">
        <v>1.4947999700000001</v>
      </c>
      <c r="H25">
        <v>9.9000003020963209E+37</v>
      </c>
      <c r="J25" s="2">
        <f>TREND(Calibration!$A$2:$A$4,Calibration!$B$2:$B$4,C25)</f>
        <v>425.16738954221364</v>
      </c>
      <c r="K25" s="2">
        <f>TREND(Calibration!$A$2:$A$4,Calibration!$C$2:$C$4,E25)</f>
        <v>589.90229517043542</v>
      </c>
      <c r="L25" s="2">
        <f>TREND(Calibration!$A$2:$A$4,Calibration!$D$2:$D$4,G25)</f>
        <v>575.27673827602348</v>
      </c>
    </row>
    <row r="26" spans="1:12" x14ac:dyDescent="0.25">
      <c r="A26">
        <v>120088</v>
      </c>
      <c r="B26">
        <v>14.37899971</v>
      </c>
      <c r="C26">
        <v>0.60110003000000001</v>
      </c>
      <c r="D26">
        <v>1263.2220459</v>
      </c>
      <c r="E26">
        <v>1.51269996</v>
      </c>
      <c r="F26">
        <v>972.66302489999998</v>
      </c>
      <c r="G26">
        <v>1.4943000099999999</v>
      </c>
      <c r="H26">
        <v>9.9000003020963209E+37</v>
      </c>
      <c r="J26" s="2">
        <f>TREND(Calibration!$A$2:$A$4,Calibration!$B$2:$B$4,C26)</f>
        <v>415.76776568976561</v>
      </c>
      <c r="K26" s="2">
        <f>TREND(Calibration!$A$2:$A$4,Calibration!$C$2:$C$4,E26)</f>
        <v>591.22887020338169</v>
      </c>
      <c r="L26" s="2">
        <f>TREND(Calibration!$A$2:$A$4,Calibration!$D$2:$D$4,G26)</f>
        <v>575.07125477049476</v>
      </c>
    </row>
    <row r="27" spans="1:12" x14ac:dyDescent="0.25">
      <c r="A27">
        <v>125087</v>
      </c>
      <c r="B27">
        <v>14.50599957</v>
      </c>
      <c r="C27">
        <v>0.61080003000000005</v>
      </c>
      <c r="D27">
        <v>891.91601562000005</v>
      </c>
      <c r="E27">
        <v>1.4759000499999999</v>
      </c>
      <c r="F27">
        <v>816.66601562000005</v>
      </c>
      <c r="G27">
        <v>1.4947999700000001</v>
      </c>
      <c r="H27">
        <v>9.9000003020963209E+37</v>
      </c>
      <c r="J27" s="2">
        <f>TREND(Calibration!$A$2:$A$4,Calibration!$B$2:$B$4,C27)</f>
        <v>421.80595864740297</v>
      </c>
      <c r="K27" s="2">
        <f>TREND(Calibration!$A$2:$A$4,Calibration!$C$2:$C$4,E27)</f>
        <v>576.43536065909552</v>
      </c>
      <c r="L27" s="2">
        <f>TREND(Calibration!$A$2:$A$4,Calibration!$D$2:$D$4,G27)</f>
        <v>575.27673827602348</v>
      </c>
    </row>
    <row r="28" spans="1:12" x14ac:dyDescent="0.25">
      <c r="A28">
        <v>130087</v>
      </c>
      <c r="B28">
        <v>14.66800022</v>
      </c>
      <c r="C28">
        <v>0.60320001999999995</v>
      </c>
      <c r="D28">
        <v>9.9000003020963209E+37</v>
      </c>
      <c r="E28">
        <v>1.53750002</v>
      </c>
      <c r="F28">
        <v>871.05603026999995</v>
      </c>
      <c r="G28">
        <v>1.49749994</v>
      </c>
      <c r="H28">
        <v>9.9000003020963209E+37</v>
      </c>
      <c r="J28" s="2">
        <f>TREND(Calibration!$A$2:$A$4,Calibration!$B$2:$B$4,C28)</f>
        <v>417.07499711544688</v>
      </c>
      <c r="K28" s="2">
        <f>TREND(Calibration!$A$2:$A$4,Calibration!$C$2:$C$4,E28)</f>
        <v>601.19845774609212</v>
      </c>
      <c r="L28" s="2">
        <f>TREND(Calibration!$A$2:$A$4,Calibration!$D$2:$D$4,G28)</f>
        <v>576.38642565185785</v>
      </c>
    </row>
    <row r="29" spans="1:12" x14ac:dyDescent="0.25">
      <c r="A29">
        <v>135087</v>
      </c>
      <c r="B29">
        <v>14.75199986</v>
      </c>
      <c r="C29">
        <v>0.59240000999999998</v>
      </c>
      <c r="D29">
        <v>925.21197510000002</v>
      </c>
      <c r="E29">
        <v>1.57640004</v>
      </c>
      <c r="F29">
        <v>971.56701659999999</v>
      </c>
      <c r="G29">
        <v>1.5008000100000001</v>
      </c>
      <c r="H29">
        <v>9.9000003020963209E+37</v>
      </c>
      <c r="J29" s="2">
        <f>TREND(Calibration!$A$2:$A$4,Calibration!$B$2:$B$4,C29)</f>
        <v>410.35205440158995</v>
      </c>
      <c r="K29" s="2">
        <f>TREND(Calibration!$A$2:$A$4,Calibration!$C$2:$C$4,E29)</f>
        <v>616.83620841295306</v>
      </c>
      <c r="L29" s="2">
        <f>TREND(Calibration!$A$2:$A$4,Calibration!$D$2:$D$4,G29)</f>
        <v>577.74275406231061</v>
      </c>
    </row>
    <row r="30" spans="1:12" x14ac:dyDescent="0.25">
      <c r="A30">
        <v>140087</v>
      </c>
      <c r="B30">
        <v>14.67399979</v>
      </c>
      <c r="C30">
        <v>0.59399997999999998</v>
      </c>
      <c r="D30">
        <v>763.99499512</v>
      </c>
      <c r="E30">
        <v>1.5509999999999999</v>
      </c>
      <c r="F30">
        <v>812.41302489999998</v>
      </c>
      <c r="G30">
        <v>1.50020003</v>
      </c>
      <c r="H30">
        <v>9.9000003020963209E+37</v>
      </c>
      <c r="J30" s="2">
        <f>TREND(Calibration!$A$2:$A$4,Calibration!$B$2:$B$4,C30)</f>
        <v>411.34802631771686</v>
      </c>
      <c r="K30" s="2">
        <f>TREND(Calibration!$A$2:$A$4,Calibration!$C$2:$C$4,E30)</f>
        <v>606.62542979514524</v>
      </c>
      <c r="L30" s="2">
        <f>TREND(Calibration!$A$2:$A$4,Calibration!$D$2:$D$4,G30)</f>
        <v>577.49616234767927</v>
      </c>
    </row>
    <row r="31" spans="1:12" x14ac:dyDescent="0.25">
      <c r="A31">
        <v>145087</v>
      </c>
      <c r="B31">
        <v>14.579999920000001</v>
      </c>
      <c r="C31">
        <v>0.59399997999999998</v>
      </c>
      <c r="D31">
        <v>698.13201904000005</v>
      </c>
      <c r="E31">
        <v>1.55799997</v>
      </c>
      <c r="F31">
        <v>684.59600829999999</v>
      </c>
      <c r="G31">
        <v>1.49810004</v>
      </c>
      <c r="H31">
        <v>9.9000003020963209E+37</v>
      </c>
      <c r="J31" s="2">
        <f>TREND(Calibration!$A$2:$A$4,Calibration!$B$2:$B$4,C31)</f>
        <v>411.34802631771686</v>
      </c>
      <c r="K31" s="2">
        <f>TREND(Calibration!$A$2:$A$4,Calibration!$C$2:$C$4,E31)</f>
        <v>609.43940741097958</v>
      </c>
      <c r="L31" s="2">
        <f>TREND(Calibration!$A$2:$A$4,Calibration!$D$2:$D$4,G31)</f>
        <v>576.63306668647613</v>
      </c>
    </row>
    <row r="32" spans="1:12" x14ac:dyDescent="0.25">
      <c r="A32">
        <v>150087</v>
      </c>
      <c r="B32">
        <v>14.475000380000001</v>
      </c>
      <c r="C32">
        <v>0.60000001999999997</v>
      </c>
      <c r="D32">
        <v>883.83099364999998</v>
      </c>
      <c r="E32">
        <v>1.6131000499999999</v>
      </c>
      <c r="F32">
        <v>1008.98400879</v>
      </c>
      <c r="G32">
        <v>1.4986000100000001</v>
      </c>
      <c r="H32">
        <v>9.9000003020963209E+37</v>
      </c>
      <c r="J32" s="2">
        <f>TREND(Calibration!$A$2:$A$4,Calibration!$B$2:$B$4,C32)</f>
        <v>415.08301593354594</v>
      </c>
      <c r="K32" s="2">
        <f>TREND(Calibration!$A$2:$A$4,Calibration!$C$2:$C$4,E32)</f>
        <v>631.58955830458024</v>
      </c>
      <c r="L32" s="2">
        <f>TREND(Calibration!$A$2:$A$4,Calibration!$D$2:$D$4,G32)</f>
        <v>576.83855430200379</v>
      </c>
    </row>
    <row r="33" spans="1:12" x14ac:dyDescent="0.25">
      <c r="A33">
        <v>155087</v>
      </c>
      <c r="B33">
        <v>14.31400013</v>
      </c>
      <c r="C33">
        <v>0.60479998999999995</v>
      </c>
      <c r="D33">
        <v>1143.05200195</v>
      </c>
      <c r="E33">
        <v>1.5811999999999999</v>
      </c>
      <c r="F33">
        <v>908.82000731999995</v>
      </c>
      <c r="G33">
        <v>1.50020003</v>
      </c>
      <c r="H33">
        <v>9.9000003020963209E+37</v>
      </c>
      <c r="J33" s="2">
        <f>TREND(Calibration!$A$2:$A$4,Calibration!$B$2:$B$4,C33)</f>
        <v>418.07096903157378</v>
      </c>
      <c r="K33" s="2">
        <f>TREND(Calibration!$A$2:$A$4,Calibration!$C$2:$C$4,E33)</f>
        <v>618.76578525355376</v>
      </c>
      <c r="L33" s="2">
        <f>TREND(Calibration!$A$2:$A$4,Calibration!$D$2:$D$4,G33)</f>
        <v>577.49616234767927</v>
      </c>
    </row>
    <row r="34" spans="1:12" x14ac:dyDescent="0.25">
      <c r="A34">
        <v>160088</v>
      </c>
      <c r="B34">
        <v>14.21700001</v>
      </c>
      <c r="C34">
        <v>0.60860002000000002</v>
      </c>
      <c r="D34">
        <v>1255.2619628899999</v>
      </c>
      <c r="E34">
        <v>1.57369995</v>
      </c>
      <c r="F34">
        <v>830.97900390999996</v>
      </c>
      <c r="G34">
        <v>1.50020003</v>
      </c>
      <c r="H34">
        <v>9.9000003020963209E+37</v>
      </c>
      <c r="J34" s="2">
        <f>TREND(Calibration!$A$2:$A$4,Calibration!$B$2:$B$4,C34)</f>
        <v>420.43646535990484</v>
      </c>
      <c r="K34" s="2">
        <f>TREND(Calibration!$A$2:$A$4,Calibration!$C$2:$C$4,E34)</f>
        <v>615.75077621528101</v>
      </c>
      <c r="L34" s="2">
        <f>TREND(Calibration!$A$2:$A$4,Calibration!$D$2:$D$4,G34)</f>
        <v>577.49616234767927</v>
      </c>
    </row>
    <row r="35" spans="1:12" x14ac:dyDescent="0.25">
      <c r="A35">
        <v>165088</v>
      </c>
      <c r="B35">
        <v>14.26200008</v>
      </c>
      <c r="C35">
        <v>0.60809999999999997</v>
      </c>
      <c r="D35">
        <v>1228.61901855</v>
      </c>
      <c r="E35">
        <v>1.5942000199999999</v>
      </c>
      <c r="F35">
        <v>1309.7669677700001</v>
      </c>
      <c r="G35">
        <v>1.49749994</v>
      </c>
      <c r="H35">
        <v>9.9000003020963209E+37</v>
      </c>
      <c r="J35" s="2">
        <f>TREND(Calibration!$A$2:$A$4,Calibration!$B$2:$B$4,C35)</f>
        <v>420.12520585035037</v>
      </c>
      <c r="K35" s="2">
        <f>TREND(Calibration!$A$2:$A$4,Calibration!$C$2:$C$4,E35)</f>
        <v>623.99177411999142</v>
      </c>
      <c r="L35" s="2">
        <f>TREND(Calibration!$A$2:$A$4,Calibration!$D$2:$D$4,G35)</f>
        <v>576.38642565185785</v>
      </c>
    </row>
    <row r="36" spans="1:12" x14ac:dyDescent="0.25">
      <c r="A36">
        <v>170089</v>
      </c>
      <c r="B36">
        <v>14.446000099999999</v>
      </c>
      <c r="C36">
        <v>0.61460000000000004</v>
      </c>
      <c r="D36">
        <v>9.9000003020963209E+37</v>
      </c>
      <c r="E36">
        <v>1.6099000000000001</v>
      </c>
      <c r="F36">
        <v>1319.47497559</v>
      </c>
      <c r="G36">
        <v>1.4996999499999999</v>
      </c>
      <c r="H36">
        <v>9.9000003020963209E+37</v>
      </c>
      <c r="J36" s="2">
        <f>TREND(Calibration!$A$2:$A$4,Calibration!$B$2:$B$4,C36)</f>
        <v>424.17141762608674</v>
      </c>
      <c r="K36" s="2">
        <f>TREND(Calibration!$A$2:$A$4,Calibration!$C$2:$C$4,E36)</f>
        <v>630.30314292429296</v>
      </c>
      <c r="L36" s="2">
        <f>TREND(Calibration!$A$2:$A$4,Calibration!$D$2:$D$4,G36)</f>
        <v>577.29062952216361</v>
      </c>
    </row>
    <row r="37" spans="1:12" x14ac:dyDescent="0.25">
      <c r="A37">
        <v>175089</v>
      </c>
      <c r="B37">
        <v>14.63099957</v>
      </c>
      <c r="C37">
        <v>0.60860002000000002</v>
      </c>
      <c r="D37">
        <v>665.84497069999998</v>
      </c>
      <c r="E37">
        <v>1.6233999699999999</v>
      </c>
      <c r="F37">
        <v>1143.73400879</v>
      </c>
      <c r="G37">
        <v>1.50129998</v>
      </c>
      <c r="H37">
        <v>9.9000003020963209E+37</v>
      </c>
      <c r="J37" s="2">
        <f>TREND(Calibration!$A$2:$A$4,Calibration!$B$2:$B$4,C37)</f>
        <v>420.43646535990484</v>
      </c>
      <c r="K37" s="2">
        <f>TREND(Calibration!$A$2:$A$4,Calibration!$C$2:$C$4,E37)</f>
        <v>635.73011095336074</v>
      </c>
      <c r="L37" s="2">
        <f>TREND(Calibration!$A$2:$A$4,Calibration!$D$2:$D$4,G37)</f>
        <v>577.94824167783815</v>
      </c>
    </row>
    <row r="38" spans="1:12" x14ac:dyDescent="0.25">
      <c r="A38">
        <v>180092</v>
      </c>
      <c r="B38">
        <v>14.82900047</v>
      </c>
      <c r="C38">
        <v>0.62159997</v>
      </c>
      <c r="D38">
        <v>583.84899901999995</v>
      </c>
      <c r="E38">
        <v>1.6660000100000001</v>
      </c>
      <c r="F38">
        <v>9.9000003020963209E+37</v>
      </c>
      <c r="G38">
        <v>1.49590003</v>
      </c>
      <c r="H38">
        <v>9.9000003020963209E+37</v>
      </c>
      <c r="J38" s="2">
        <f>TREND(Calibration!$A$2:$A$4,Calibration!$B$2:$B$4,C38)</f>
        <v>428.52885778667149</v>
      </c>
      <c r="K38" s="2">
        <f>TREND(Calibration!$A$2:$A$4,Calibration!$C$2:$C$4,E38)</f>
        <v>652.85526420310975</v>
      </c>
      <c r="L38" s="2">
        <f>TREND(Calibration!$A$2:$A$4,Calibration!$D$2:$D$4,G38)</f>
        <v>575.72886281617036</v>
      </c>
    </row>
    <row r="39" spans="1:12" x14ac:dyDescent="0.25">
      <c r="A39">
        <v>185092</v>
      </c>
      <c r="B39">
        <v>14.8579998</v>
      </c>
      <c r="C39">
        <v>0.60650002999999997</v>
      </c>
      <c r="D39">
        <v>1167.68395996</v>
      </c>
      <c r="E39">
        <v>1.6487000000000001</v>
      </c>
      <c r="F39">
        <v>1139.4060058600001</v>
      </c>
      <c r="G39">
        <v>1.49590003</v>
      </c>
      <c r="H39">
        <v>9.9000003020963209E+37</v>
      </c>
      <c r="J39" s="2">
        <f>TREND(Calibration!$A$2:$A$4,Calibration!$B$2:$B$4,C39)</f>
        <v>419.12923393422346</v>
      </c>
      <c r="K39" s="2">
        <f>TREND(Calibration!$A$2:$A$4,Calibration!$C$2:$C$4,E39)</f>
        <v>645.90068569867196</v>
      </c>
      <c r="L39" s="2">
        <f>TREND(Calibration!$A$2:$A$4,Calibration!$D$2:$D$4,G39)</f>
        <v>575.72886281617036</v>
      </c>
    </row>
    <row r="40" spans="1:12" x14ac:dyDescent="0.25">
      <c r="A40">
        <v>190089</v>
      </c>
      <c r="B40">
        <v>14.803999900000001</v>
      </c>
      <c r="C40">
        <v>0.60270000000000001</v>
      </c>
      <c r="D40">
        <v>566.54901123000002</v>
      </c>
      <c r="E40">
        <v>1.6612000499999999</v>
      </c>
      <c r="F40">
        <v>1069.2700195299999</v>
      </c>
      <c r="G40">
        <v>1.49699998</v>
      </c>
      <c r="H40">
        <v>9.9000003020963209E+37</v>
      </c>
      <c r="J40" s="2">
        <f>TREND(Calibration!$A$2:$A$4,Calibration!$B$2:$B$4,C40)</f>
        <v>416.76373760589252</v>
      </c>
      <c r="K40" s="2">
        <f>TREND(Calibration!$A$2:$A$4,Calibration!$C$2:$C$4,E40)</f>
        <v>650.92568736250894</v>
      </c>
      <c r="L40" s="2">
        <f>TREND(Calibration!$A$2:$A$4,Calibration!$D$2:$D$4,G40)</f>
        <v>576.18094214632924</v>
      </c>
    </row>
    <row r="41" spans="1:12" x14ac:dyDescent="0.25">
      <c r="A41">
        <v>195089</v>
      </c>
      <c r="B41">
        <v>14.664999959999999</v>
      </c>
      <c r="C41">
        <v>0.61559998999999999</v>
      </c>
      <c r="D41">
        <v>764.91900635000002</v>
      </c>
      <c r="E41">
        <v>1.6698000399999999</v>
      </c>
      <c r="F41">
        <v>1268.6209716799999</v>
      </c>
      <c r="G41">
        <v>1.4996999499999999</v>
      </c>
      <c r="H41">
        <v>9.9000003020963209E+37</v>
      </c>
      <c r="J41" s="2">
        <f>TREND(Calibration!$A$2:$A$4,Calibration!$B$2:$B$4,C41)</f>
        <v>424.7939055204896</v>
      </c>
      <c r="K41" s="2">
        <f>TREND(Calibration!$A$2:$A$4,Calibration!$C$2:$C$4,E41)</f>
        <v>654.38287065849431</v>
      </c>
      <c r="L41" s="2">
        <f>TREND(Calibration!$A$2:$A$4,Calibration!$D$2:$D$4,G41)</f>
        <v>577.29062952216361</v>
      </c>
    </row>
    <row r="42" spans="1:12" x14ac:dyDescent="0.25">
      <c r="A42">
        <v>200089</v>
      </c>
      <c r="B42">
        <v>14.51799965</v>
      </c>
      <c r="C42">
        <v>0.61729997000000003</v>
      </c>
      <c r="D42">
        <v>1158.3709716799999</v>
      </c>
      <c r="E42">
        <v>1.57640004</v>
      </c>
      <c r="F42">
        <v>974.43402100000003</v>
      </c>
      <c r="G42">
        <v>1.49699998</v>
      </c>
      <c r="H42">
        <v>9.9000003020963209E+37</v>
      </c>
      <c r="J42" s="2">
        <f>TREND(Calibration!$A$2:$A$4,Calibration!$B$2:$B$4,C42)</f>
        <v>425.8521330734921</v>
      </c>
      <c r="K42" s="2">
        <f>TREND(Calibration!$A$2:$A$4,Calibration!$C$2:$C$4,E42)</f>
        <v>616.83620841295306</v>
      </c>
      <c r="L42" s="2">
        <f>TREND(Calibration!$A$2:$A$4,Calibration!$D$2:$D$4,G42)</f>
        <v>576.18094214632924</v>
      </c>
    </row>
    <row r="43" spans="1:12" x14ac:dyDescent="0.25">
      <c r="A43">
        <v>205092</v>
      </c>
      <c r="B43">
        <v>14.397999759999999</v>
      </c>
      <c r="C43">
        <v>0.61240000000000006</v>
      </c>
      <c r="D43">
        <v>845.53399658000001</v>
      </c>
      <c r="E43">
        <v>1.5865999500000001</v>
      </c>
      <c r="F43">
        <v>9.9000003020963209E+37</v>
      </c>
      <c r="G43">
        <v>1.4947999700000001</v>
      </c>
      <c r="H43">
        <v>9.9000003020963209E+37</v>
      </c>
      <c r="J43" s="2">
        <f>TREND(Calibration!$A$2:$A$4,Calibration!$B$2:$B$4,C43)</f>
        <v>422.80193056352988</v>
      </c>
      <c r="K43" s="2">
        <f>TREND(Calibration!$A$2:$A$4,Calibration!$C$2:$C$4,E43)</f>
        <v>620.93655718923696</v>
      </c>
      <c r="L43" s="2">
        <f>TREND(Calibration!$A$2:$A$4,Calibration!$D$2:$D$4,G43)</f>
        <v>575.27673827602348</v>
      </c>
    </row>
    <row r="44" spans="1:12" x14ac:dyDescent="0.25">
      <c r="A44">
        <v>210089</v>
      </c>
      <c r="B44">
        <v>14.23600006</v>
      </c>
      <c r="C44">
        <v>0.60809999999999997</v>
      </c>
      <c r="D44">
        <v>9.9000003020963209E+37</v>
      </c>
      <c r="E44">
        <v>1.6119999899999999</v>
      </c>
      <c r="F44">
        <v>1190.5749511700001</v>
      </c>
      <c r="G44">
        <v>1.4904999699999999</v>
      </c>
      <c r="H44">
        <v>9.9000003020963209E+37</v>
      </c>
      <c r="J44" s="2">
        <f>TREND(Calibration!$A$2:$A$4,Calibration!$B$2:$B$4,C44)</f>
        <v>420.12520585035037</v>
      </c>
      <c r="K44" s="2">
        <f>TREND(Calibration!$A$2:$A$4,Calibration!$C$2:$C$4,E44)</f>
        <v>631.14733580704467</v>
      </c>
      <c r="L44" s="2">
        <f>TREND(Calibration!$A$2:$A$4,Calibration!$D$2:$D$4,G44)</f>
        <v>573.50943874451445</v>
      </c>
    </row>
    <row r="45" spans="1:12" x14ac:dyDescent="0.25">
      <c r="A45">
        <v>215089</v>
      </c>
      <c r="B45">
        <v>14.28100014</v>
      </c>
      <c r="C45">
        <v>0.60110003000000001</v>
      </c>
      <c r="D45">
        <v>839.48797606999995</v>
      </c>
      <c r="E45">
        <v>1.6207</v>
      </c>
      <c r="F45">
        <v>1024.26403809</v>
      </c>
      <c r="G45">
        <v>1.49380004</v>
      </c>
      <c r="H45">
        <v>9.9000003020963209E+37</v>
      </c>
      <c r="J45" s="2">
        <f>TREND(Calibration!$A$2:$A$4,Calibration!$B$2:$B$4,C45)</f>
        <v>415.76776568976561</v>
      </c>
      <c r="K45" s="2">
        <f>TREND(Calibration!$A$2:$A$4,Calibration!$C$2:$C$4,E45)</f>
        <v>634.64472699551186</v>
      </c>
      <c r="L45" s="2">
        <f>TREND(Calibration!$A$2:$A$4,Calibration!$D$2:$D$4,G45)</f>
        <v>574.86576715496722</v>
      </c>
    </row>
    <row r="46" spans="1:12" x14ac:dyDescent="0.25">
      <c r="A46">
        <v>220089</v>
      </c>
      <c r="B46">
        <v>14.428000450000001</v>
      </c>
      <c r="C46">
        <v>0.60049998999999998</v>
      </c>
      <c r="D46">
        <v>839.73901366999996</v>
      </c>
      <c r="E46">
        <v>1.59309995</v>
      </c>
      <c r="F46">
        <v>871.00897216999999</v>
      </c>
      <c r="G46">
        <v>1.49319994</v>
      </c>
      <c r="H46">
        <v>9.9000003020963209E+37</v>
      </c>
      <c r="J46" s="2">
        <f>TREND(Calibration!$A$2:$A$4,Calibration!$B$2:$B$4,C46)</f>
        <v>415.39424431839439</v>
      </c>
      <c r="K46" s="2">
        <f>TREND(Calibration!$A$2:$A$4,Calibration!$C$2:$C$4,E46)</f>
        <v>623.54954760247051</v>
      </c>
      <c r="L46" s="2">
        <f>TREND(Calibration!$A$2:$A$4,Calibration!$D$2:$D$4,G46)</f>
        <v>574.61912612034894</v>
      </c>
    </row>
    <row r="47" spans="1:12" x14ac:dyDescent="0.25">
      <c r="A47">
        <v>225089</v>
      </c>
      <c r="B47">
        <v>14.61200047</v>
      </c>
      <c r="C47">
        <v>0.59670000999999995</v>
      </c>
      <c r="D47">
        <v>837.09899901999995</v>
      </c>
      <c r="E47">
        <v>1.5461000199999999</v>
      </c>
      <c r="F47">
        <v>816.375</v>
      </c>
      <c r="G47">
        <v>1.4904999699999999</v>
      </c>
      <c r="H47">
        <v>9.9000003020963209E+37</v>
      </c>
      <c r="J47" s="2">
        <f>TREND(Calibration!$A$2:$A$4,Calibration!$B$2:$B$4,C47)</f>
        <v>413.02877911476935</v>
      </c>
      <c r="K47" s="2">
        <f>TREND(Calibration!$A$2:$A$4,Calibration!$C$2:$C$4,E47)</f>
        <v>604.65564506206272</v>
      </c>
      <c r="L47" s="2">
        <f>TREND(Calibration!$A$2:$A$4,Calibration!$D$2:$D$4,G47)</f>
        <v>573.50943874451445</v>
      </c>
    </row>
    <row r="48" spans="1:12" x14ac:dyDescent="0.25">
      <c r="A48">
        <v>230089</v>
      </c>
      <c r="B48">
        <v>14.803000450000001</v>
      </c>
      <c r="C48">
        <v>0.60430002000000005</v>
      </c>
      <c r="D48">
        <v>565.30603026999995</v>
      </c>
      <c r="E48">
        <v>1.59529996</v>
      </c>
      <c r="F48">
        <v>1294.7309570299999</v>
      </c>
      <c r="G48">
        <v>1.4904999699999999</v>
      </c>
      <c r="H48">
        <v>9.9000003020963209E+37</v>
      </c>
      <c r="J48" s="2">
        <f>TREND(Calibration!$A$2:$A$4,Calibration!$B$2:$B$4,C48)</f>
        <v>417.75974064672545</v>
      </c>
      <c r="K48" s="2">
        <f>TREND(Calibration!$A$2:$A$4,Calibration!$C$2:$C$4,E48)</f>
        <v>624.43394837770404</v>
      </c>
      <c r="L48" s="2">
        <f>TREND(Calibration!$A$2:$A$4,Calibration!$D$2:$D$4,G48)</f>
        <v>573.50943874451445</v>
      </c>
    </row>
    <row r="49" spans="1:12" x14ac:dyDescent="0.25">
      <c r="A49">
        <v>235089</v>
      </c>
      <c r="B49">
        <v>14.81700039</v>
      </c>
      <c r="C49">
        <v>0.61080003000000005</v>
      </c>
      <c r="D49">
        <v>1115.4100341799999</v>
      </c>
      <c r="E49">
        <v>1.57959998</v>
      </c>
      <c r="F49">
        <v>825.62402343999997</v>
      </c>
      <c r="G49">
        <v>1.4921</v>
      </c>
      <c r="H49">
        <v>9.9000003020963209E+37</v>
      </c>
      <c r="J49" s="2">
        <f>TREND(Calibration!$A$2:$A$4,Calibration!$B$2:$B$4,C49)</f>
        <v>421.80595864740297</v>
      </c>
      <c r="K49" s="2">
        <f>TREND(Calibration!$A$2:$A$4,Calibration!$C$2:$C$4,E49)</f>
        <v>618.12257957340262</v>
      </c>
      <c r="L49" s="2">
        <f>TREND(Calibration!$A$2:$A$4,Calibration!$D$2:$D$4,G49)</f>
        <v>574.167050900189</v>
      </c>
    </row>
    <row r="50" spans="1:12" x14ac:dyDescent="0.25">
      <c r="A50">
        <v>240089</v>
      </c>
      <c r="B50">
        <v>14.68999958</v>
      </c>
      <c r="C50">
        <v>0.59840000000000004</v>
      </c>
      <c r="D50">
        <v>1198.77404785</v>
      </c>
      <c r="E50">
        <v>1.5212999599999999</v>
      </c>
      <c r="F50">
        <v>1045.86206055</v>
      </c>
      <c r="G50">
        <v>1.4921</v>
      </c>
      <c r="H50">
        <v>9.9000003020963209E+37</v>
      </c>
      <c r="J50" s="2">
        <f>TREND(Calibration!$A$2:$A$4,Calibration!$B$2:$B$4,C50)</f>
        <v>414.08701289271312</v>
      </c>
      <c r="K50" s="2">
        <f>TREND(Calibration!$A$2:$A$4,Calibration!$C$2:$C$4,E50)</f>
        <v>594.68605751935229</v>
      </c>
      <c r="L50" s="2">
        <f>TREND(Calibration!$A$2:$A$4,Calibration!$D$2:$D$4,G50)</f>
        <v>574.167050900189</v>
      </c>
    </row>
    <row r="51" spans="1:12" x14ac:dyDescent="0.25">
      <c r="A51">
        <v>245092</v>
      </c>
      <c r="B51">
        <v>14.557000159999999</v>
      </c>
      <c r="C51">
        <v>0.60919999999999996</v>
      </c>
      <c r="D51">
        <v>884.13397216999999</v>
      </c>
      <c r="E51">
        <v>1.5202000099999999</v>
      </c>
      <c r="F51">
        <v>887.28198241999996</v>
      </c>
      <c r="G51">
        <v>1.4921</v>
      </c>
      <c r="H51">
        <v>9.9000003020963209E+37</v>
      </c>
      <c r="J51" s="2">
        <f>TREND(Calibration!$A$2:$A$4,Calibration!$B$2:$B$4,C51)</f>
        <v>420.80994938162883</v>
      </c>
      <c r="K51" s="2">
        <f>TREND(Calibration!$A$2:$A$4,Calibration!$C$2:$C$4,E51)</f>
        <v>594.24387924165433</v>
      </c>
      <c r="L51" s="2">
        <f>TREND(Calibration!$A$2:$A$4,Calibration!$D$2:$D$4,G51)</f>
        <v>574.167050900189</v>
      </c>
    </row>
    <row r="52" spans="1:12" x14ac:dyDescent="0.25">
      <c r="A52">
        <v>250089</v>
      </c>
      <c r="B52">
        <v>14.37300014</v>
      </c>
      <c r="C52">
        <v>0.59399997999999998</v>
      </c>
      <c r="D52">
        <v>9.9000003020963209E+37</v>
      </c>
      <c r="E52">
        <v>1.5028999999999999</v>
      </c>
      <c r="F52">
        <v>831.01898193</v>
      </c>
      <c r="G52">
        <v>1.4943000099999999</v>
      </c>
      <c r="H52">
        <v>9.9000003020963209E+37</v>
      </c>
      <c r="J52" s="2">
        <f>TREND(Calibration!$A$2:$A$4,Calibration!$B$2:$B$4,C52)</f>
        <v>411.34802631771686</v>
      </c>
      <c r="K52" s="2">
        <f>TREND(Calibration!$A$2:$A$4,Calibration!$C$2:$C$4,E52)</f>
        <v>587.28930073721654</v>
      </c>
      <c r="L52" s="2">
        <f>TREND(Calibration!$A$2:$A$4,Calibration!$D$2:$D$4,G52)</f>
        <v>575.07125477049476</v>
      </c>
    </row>
    <row r="53" spans="1:12" x14ac:dyDescent="0.25">
      <c r="A53">
        <v>255089</v>
      </c>
      <c r="B53">
        <v>14.22000027</v>
      </c>
      <c r="C53">
        <v>0.59350002000000002</v>
      </c>
      <c r="D53">
        <v>914.95800781000003</v>
      </c>
      <c r="E53">
        <v>1.5397000300000001</v>
      </c>
      <c r="F53">
        <v>903.45001220999995</v>
      </c>
      <c r="G53">
        <v>1.49160004</v>
      </c>
      <c r="H53">
        <v>9.9000003020963209E+37</v>
      </c>
      <c r="J53" s="2">
        <f>TREND(Calibration!$A$2:$A$4,Calibration!$B$2:$B$4,C53)</f>
        <v>411.03680415780963</v>
      </c>
      <c r="K53" s="2">
        <f>TREND(Calibration!$A$2:$A$4,Calibration!$C$2:$C$4,E53)</f>
        <v>602.08285852132576</v>
      </c>
      <c r="L53" s="2">
        <f>TREND(Calibration!$A$2:$A$4,Calibration!$D$2:$D$4,G53)</f>
        <v>573.96156739466039</v>
      </c>
    </row>
    <row r="54" spans="1:12" x14ac:dyDescent="0.25">
      <c r="A54">
        <v>260089</v>
      </c>
      <c r="B54">
        <v>14.16800022</v>
      </c>
      <c r="C54">
        <v>0.59509999000000002</v>
      </c>
      <c r="D54">
        <v>716.28601074000005</v>
      </c>
      <c r="E54">
        <v>1.5942000199999999</v>
      </c>
      <c r="F54">
        <v>816.49298095999995</v>
      </c>
      <c r="G54">
        <v>1.49319994</v>
      </c>
      <c r="H54">
        <v>9.9000003020963209E+37</v>
      </c>
      <c r="J54" s="2">
        <f>TREND(Calibration!$A$2:$A$4,Calibration!$B$2:$B$4,C54)</f>
        <v>412.03277607393653</v>
      </c>
      <c r="K54" s="2">
        <f>TREND(Calibration!$A$2:$A$4,Calibration!$C$2:$C$4,E54)</f>
        <v>623.99177411999142</v>
      </c>
      <c r="L54" s="2">
        <f>TREND(Calibration!$A$2:$A$4,Calibration!$D$2:$D$4,G54)</f>
        <v>574.61912612034894</v>
      </c>
    </row>
    <row r="55" spans="1:12" x14ac:dyDescent="0.25">
      <c r="A55">
        <v>265089</v>
      </c>
      <c r="B55">
        <v>14.18799973</v>
      </c>
      <c r="C55">
        <v>0.59509999000000002</v>
      </c>
      <c r="D55">
        <v>767.09802246000004</v>
      </c>
      <c r="E55">
        <v>1.5326000500000001</v>
      </c>
      <c r="F55">
        <v>725.61901854999996</v>
      </c>
      <c r="G55">
        <v>1.4904999699999999</v>
      </c>
      <c r="H55">
        <v>9.9000003020963209E+37</v>
      </c>
      <c r="J55" s="2">
        <f>TREND(Calibration!$A$2:$A$4,Calibration!$B$2:$B$4,C55)</f>
        <v>412.03277607393653</v>
      </c>
      <c r="K55" s="2">
        <f>TREND(Calibration!$A$2:$A$4,Calibration!$C$2:$C$4,E55)</f>
        <v>599.22867703299494</v>
      </c>
      <c r="L55" s="2">
        <f>TREND(Calibration!$A$2:$A$4,Calibration!$D$2:$D$4,G55)</f>
        <v>573.50943874451445</v>
      </c>
    </row>
    <row r="56" spans="1:12" x14ac:dyDescent="0.25">
      <c r="A56">
        <v>270089</v>
      </c>
      <c r="B56">
        <v>14.35700035</v>
      </c>
      <c r="C56">
        <v>0.59890001999999998</v>
      </c>
      <c r="D56">
        <v>1102.7669677700001</v>
      </c>
      <c r="E56">
        <v>1.5202000099999999</v>
      </c>
      <c r="F56">
        <v>556.14202881000006</v>
      </c>
      <c r="G56">
        <v>1.4943000099999999</v>
      </c>
      <c r="H56">
        <v>9.9000003020963209E+37</v>
      </c>
      <c r="J56" s="2">
        <f>TREND(Calibration!$A$2:$A$4,Calibration!$B$2:$B$4,C56)</f>
        <v>414.39827240226748</v>
      </c>
      <c r="K56" s="2">
        <f>TREND(Calibration!$A$2:$A$4,Calibration!$C$2:$C$4,E56)</f>
        <v>594.24387924165433</v>
      </c>
      <c r="L56" s="2">
        <f>TREND(Calibration!$A$2:$A$4,Calibration!$D$2:$D$4,G56)</f>
        <v>575.07125477049476</v>
      </c>
    </row>
    <row r="57" spans="1:12" x14ac:dyDescent="0.25">
      <c r="A57">
        <v>275089</v>
      </c>
      <c r="B57">
        <v>14.56700039</v>
      </c>
      <c r="C57">
        <v>0.60110003000000001</v>
      </c>
      <c r="D57">
        <v>1082.7989502</v>
      </c>
      <c r="E57">
        <v>1.5326000500000001</v>
      </c>
      <c r="F57">
        <v>697.52600098000005</v>
      </c>
      <c r="G57">
        <v>1.49319994</v>
      </c>
      <c r="H57">
        <v>9.9000003020963209E+37</v>
      </c>
      <c r="J57" s="2">
        <f>TREND(Calibration!$A$2:$A$4,Calibration!$B$2:$B$4,C57)</f>
        <v>415.76776568976561</v>
      </c>
      <c r="K57" s="2">
        <f>TREND(Calibration!$A$2:$A$4,Calibration!$C$2:$C$4,E57)</f>
        <v>599.22867703299494</v>
      </c>
      <c r="L57" s="2">
        <f>TREND(Calibration!$A$2:$A$4,Calibration!$D$2:$D$4,G57)</f>
        <v>574.61912612034894</v>
      </c>
    </row>
    <row r="58" spans="1:12" x14ac:dyDescent="0.25">
      <c r="A58">
        <v>280092</v>
      </c>
      <c r="B58">
        <v>14.70300007</v>
      </c>
      <c r="C58">
        <v>0.59780001999999999</v>
      </c>
      <c r="D58">
        <v>1314.0930175799999</v>
      </c>
      <c r="E58">
        <v>1.54340005</v>
      </c>
      <c r="F58">
        <v>747.20397949000005</v>
      </c>
      <c r="G58">
        <v>1.4894000300000001</v>
      </c>
      <c r="H58">
        <v>9.9000003020963209E+37</v>
      </c>
      <c r="J58" s="2">
        <f>TREND(Calibration!$A$2:$A$4,Calibration!$B$2:$B$4,C58)</f>
        <v>413.71352887098902</v>
      </c>
      <c r="K58" s="2">
        <f>TREND(Calibration!$A$2:$A$4,Calibration!$C$2:$C$4,E58)</f>
        <v>603.57026110421384</v>
      </c>
      <c r="L58" s="2">
        <f>TREND(Calibration!$A$2:$A$4,Calibration!$D$2:$D$4,G58)</f>
        <v>573.05736352435463</v>
      </c>
    </row>
    <row r="59" spans="1:12" x14ac:dyDescent="0.25">
      <c r="A59">
        <v>285089</v>
      </c>
      <c r="B59">
        <v>14.696999549999999</v>
      </c>
      <c r="C59">
        <v>0.60540002999999998</v>
      </c>
      <c r="D59">
        <v>1173.3559570299999</v>
      </c>
      <c r="E59">
        <v>1.57959998</v>
      </c>
      <c r="F59">
        <v>633.38000488</v>
      </c>
      <c r="G59">
        <v>1.4947999700000001</v>
      </c>
      <c r="H59">
        <v>9.9000003020963209E+37</v>
      </c>
      <c r="J59" s="2">
        <f>TREND(Calibration!$A$2:$A$4,Calibration!$B$2:$B$4,C59)</f>
        <v>418.44449040294501</v>
      </c>
      <c r="K59" s="2">
        <f>TREND(Calibration!$A$2:$A$4,Calibration!$C$2:$C$4,E59)</f>
        <v>618.12257957340262</v>
      </c>
      <c r="L59" s="2">
        <f>TREND(Calibration!$A$2:$A$4,Calibration!$D$2:$D$4,G59)</f>
        <v>575.27673827602348</v>
      </c>
    </row>
    <row r="60" spans="1:12" x14ac:dyDescent="0.25">
      <c r="A60">
        <v>290089</v>
      </c>
      <c r="B60">
        <v>14.635000229999999</v>
      </c>
      <c r="C60">
        <v>0.60750002000000003</v>
      </c>
      <c r="D60">
        <v>1257.2719726600001</v>
      </c>
      <c r="E60">
        <v>1.54449999</v>
      </c>
      <c r="F60">
        <v>858.49700928000004</v>
      </c>
      <c r="G60">
        <v>1.49380004</v>
      </c>
      <c r="H60">
        <v>9.9000003020963209E+37</v>
      </c>
      <c r="J60" s="2">
        <f>TREND(Calibration!$A$2:$A$4,Calibration!$B$2:$B$4,C60)</f>
        <v>419.75172182862639</v>
      </c>
      <c r="K60" s="2">
        <f>TREND(Calibration!$A$2:$A$4,Calibration!$C$2:$C$4,E60)</f>
        <v>604.01243536192646</v>
      </c>
      <c r="L60" s="2">
        <f>TREND(Calibration!$A$2:$A$4,Calibration!$D$2:$D$4,G60)</f>
        <v>574.86576715496722</v>
      </c>
    </row>
    <row r="61" spans="1:12" x14ac:dyDescent="0.25">
      <c r="A61">
        <v>295089</v>
      </c>
      <c r="B61">
        <v>14.50199986</v>
      </c>
      <c r="C61">
        <v>0.6038</v>
      </c>
      <c r="D61">
        <v>1139.2609863299999</v>
      </c>
      <c r="E61">
        <v>1.5456000599999999</v>
      </c>
      <c r="F61">
        <v>9.9000003020963209E+37</v>
      </c>
      <c r="G61">
        <v>1.4943000099999999</v>
      </c>
      <c r="H61">
        <v>9.9000003020963209E+37</v>
      </c>
      <c r="J61" s="2">
        <f>TREND(Calibration!$A$2:$A$4,Calibration!$B$2:$B$4,C61)</f>
        <v>417.44848113717097</v>
      </c>
      <c r="K61" s="2">
        <f>TREND(Calibration!$A$2:$A$4,Calibration!$C$2:$C$4,E61)</f>
        <v>604.45466187944737</v>
      </c>
      <c r="L61" s="2">
        <f>TREND(Calibration!$A$2:$A$4,Calibration!$D$2:$D$4,G61)</f>
        <v>575.07125477049476</v>
      </c>
    </row>
    <row r="62" spans="1:12" x14ac:dyDescent="0.25">
      <c r="A62">
        <v>300089</v>
      </c>
      <c r="B62">
        <v>14.31099987</v>
      </c>
      <c r="C62">
        <v>0.60860002000000002</v>
      </c>
      <c r="D62">
        <v>990.19396973000005</v>
      </c>
      <c r="E62">
        <v>1.5120999799999999</v>
      </c>
      <c r="F62">
        <v>9.9000003020963209E+37</v>
      </c>
      <c r="G62">
        <v>1.49269998</v>
      </c>
      <c r="H62">
        <v>9.9000003020963209E+37</v>
      </c>
      <c r="J62" s="2">
        <f>TREND(Calibration!$A$2:$A$4,Calibration!$B$2:$B$4,C62)</f>
        <v>420.43646535990484</v>
      </c>
      <c r="K62" s="2">
        <f>TREND(Calibration!$A$2:$A$4,Calibration!$C$2:$C$4,E62)</f>
        <v>590.98767912828441</v>
      </c>
      <c r="L62" s="2">
        <f>TREND(Calibration!$A$2:$A$4,Calibration!$D$2:$D$4,G62)</f>
        <v>574.41364261482033</v>
      </c>
    </row>
    <row r="63" spans="1:12" x14ac:dyDescent="0.25">
      <c r="A63">
        <v>305089</v>
      </c>
      <c r="B63">
        <v>14.17399979</v>
      </c>
      <c r="C63">
        <v>0.60650002999999997</v>
      </c>
      <c r="D63">
        <v>929.31799316000001</v>
      </c>
      <c r="E63">
        <v>1.4770000000000001</v>
      </c>
      <c r="F63">
        <v>1224.8489990200001</v>
      </c>
      <c r="G63">
        <v>1.49109995</v>
      </c>
      <c r="H63">
        <v>9.9000003020963209E+37</v>
      </c>
      <c r="J63" s="2">
        <f>TREND(Calibration!$A$2:$A$4,Calibration!$B$2:$B$4,C63)</f>
        <v>419.12923393422346</v>
      </c>
      <c r="K63" s="2">
        <f>TREND(Calibration!$A$2:$A$4,Calibration!$C$2:$C$4,E63)</f>
        <v>576.87753893679348</v>
      </c>
      <c r="L63" s="2">
        <f>TREND(Calibration!$A$2:$A$4,Calibration!$D$2:$D$4,G63)</f>
        <v>573.7560304591459</v>
      </c>
    </row>
    <row r="64" spans="1:12" x14ac:dyDescent="0.25">
      <c r="A64">
        <v>310089</v>
      </c>
      <c r="B64">
        <v>14.06999969</v>
      </c>
      <c r="C64">
        <v>0.60430002000000005</v>
      </c>
      <c r="D64">
        <v>725.73101807</v>
      </c>
      <c r="E64">
        <v>1.4953999499999999</v>
      </c>
      <c r="F64">
        <v>1010.43798828</v>
      </c>
      <c r="G64">
        <v>1.4900000099999999</v>
      </c>
      <c r="H64">
        <v>9.9000003020963209E+37</v>
      </c>
      <c r="J64" s="2">
        <f>TREND(Calibration!$A$2:$A$4,Calibration!$B$2:$B$4,C64)</f>
        <v>417.75974064672545</v>
      </c>
      <c r="K64" s="2">
        <f>TREND(Calibration!$A$2:$A$4,Calibration!$C$2:$C$4,E64)</f>
        <v>584.2742916989439</v>
      </c>
      <c r="L64" s="2">
        <f>TREND(Calibration!$A$2:$A$4,Calibration!$D$2:$D$4,G64)</f>
        <v>573.30395523898585</v>
      </c>
    </row>
    <row r="65" spans="1:12" x14ac:dyDescent="0.25">
      <c r="A65">
        <v>315089</v>
      </c>
      <c r="B65">
        <v>14.114999770000001</v>
      </c>
      <c r="C65">
        <v>0.61890000000000001</v>
      </c>
      <c r="D65">
        <v>974.83599853999999</v>
      </c>
      <c r="E65">
        <v>1.49319994</v>
      </c>
      <c r="F65">
        <v>885.94500731999995</v>
      </c>
      <c r="G65">
        <v>1.48730004</v>
      </c>
      <c r="H65">
        <v>9.9000003020963209E+37</v>
      </c>
      <c r="J65" s="2">
        <f>TREND(Calibration!$A$2:$A$4,Calibration!$B$2:$B$4,C65)</f>
        <v>426.84814233926619</v>
      </c>
      <c r="K65" s="2">
        <f>TREND(Calibration!$A$2:$A$4,Calibration!$C$2:$C$4,E65)</f>
        <v>583.38989092371037</v>
      </c>
      <c r="L65" s="2">
        <f>TREND(Calibration!$A$2:$A$4,Calibration!$D$2:$D$4,G65)</f>
        <v>572.19426786315148</v>
      </c>
    </row>
    <row r="66" spans="1:12" x14ac:dyDescent="0.25">
      <c r="A66">
        <v>320092</v>
      </c>
      <c r="B66">
        <v>14.190999980000001</v>
      </c>
      <c r="C66">
        <v>0.60809999999999997</v>
      </c>
      <c r="D66">
        <v>1013.95697021</v>
      </c>
      <c r="E66">
        <v>1.4808000299999999</v>
      </c>
      <c r="F66">
        <v>799.31500243999994</v>
      </c>
      <c r="G66">
        <v>1.4835</v>
      </c>
      <c r="H66">
        <v>9.9000003020963209E+37</v>
      </c>
      <c r="J66" s="2">
        <f>TREND(Calibration!$A$2:$A$4,Calibration!$B$2:$B$4,C66)</f>
        <v>420.12520585035037</v>
      </c>
      <c r="K66" s="2">
        <f>TREND(Calibration!$A$2:$A$4,Calibration!$C$2:$C$4,E66)</f>
        <v>578.40514539217804</v>
      </c>
      <c r="L66" s="2">
        <f>TREND(Calibration!$A$2:$A$4,Calibration!$D$2:$D$4,G66)</f>
        <v>570.63245183717117</v>
      </c>
    </row>
    <row r="67" spans="1:12" x14ac:dyDescent="0.25">
      <c r="A67">
        <v>325092</v>
      </c>
      <c r="B67">
        <v>14.36600018</v>
      </c>
      <c r="C67">
        <v>0.61890000000000001</v>
      </c>
      <c r="D67">
        <v>920.38598633000004</v>
      </c>
      <c r="E67">
        <v>1.4851000299999999</v>
      </c>
      <c r="F67">
        <v>811.18798828000001</v>
      </c>
      <c r="G67">
        <v>1.4830000400000001</v>
      </c>
      <c r="H67">
        <v>9.9000003020963209E+37</v>
      </c>
      <c r="J67" s="2">
        <f>TREND(Calibration!$A$2:$A$4,Calibration!$B$2:$B$4,C67)</f>
        <v>426.84814233926619</v>
      </c>
      <c r="K67" s="2">
        <f>TREND(Calibration!$A$2:$A$4,Calibration!$C$2:$C$4,E67)</f>
        <v>580.1337390501634</v>
      </c>
      <c r="L67" s="2">
        <f>TREND(Calibration!$A$2:$A$4,Calibration!$D$2:$D$4,G67)</f>
        <v>570.42696833164257</v>
      </c>
    </row>
    <row r="68" spans="1:12" x14ac:dyDescent="0.25">
      <c r="A68">
        <v>330092</v>
      </c>
      <c r="B68">
        <v>14.505000109999999</v>
      </c>
      <c r="C68">
        <v>0.60270000000000001</v>
      </c>
      <c r="D68">
        <v>829.74798583999996</v>
      </c>
      <c r="E68">
        <v>1.4613000199999999</v>
      </c>
      <c r="F68">
        <v>767.75097656000003</v>
      </c>
      <c r="G68">
        <v>1.48730004</v>
      </c>
      <c r="H68">
        <v>9.9000003020963209E+37</v>
      </c>
      <c r="J68" s="2">
        <f>TREND(Calibration!$A$2:$A$4,Calibration!$B$2:$B$4,C68)</f>
        <v>416.76373760589252</v>
      </c>
      <c r="K68" s="2">
        <f>TREND(Calibration!$A$2:$A$4,Calibration!$C$2:$C$4,E68)</f>
        <v>570.56617013249195</v>
      </c>
      <c r="L68" s="2">
        <f>TREND(Calibration!$A$2:$A$4,Calibration!$D$2:$D$4,G68)</f>
        <v>572.19426786315148</v>
      </c>
    </row>
    <row r="69" spans="1:12" x14ac:dyDescent="0.25">
      <c r="A69">
        <v>335092</v>
      </c>
      <c r="B69">
        <v>14.57699966</v>
      </c>
      <c r="C69">
        <v>0.60860002000000002</v>
      </c>
      <c r="D69">
        <v>602.19598388999998</v>
      </c>
      <c r="E69">
        <v>1.4947999700000001</v>
      </c>
      <c r="F69">
        <v>707.79199218999997</v>
      </c>
      <c r="G69">
        <v>1.49380004</v>
      </c>
      <c r="H69">
        <v>9.9000003020963209E+37</v>
      </c>
      <c r="J69" s="2">
        <f>TREND(Calibration!$A$2:$A$4,Calibration!$B$2:$B$4,C69)</f>
        <v>420.43646535990484</v>
      </c>
      <c r="K69" s="2">
        <f>TREND(Calibration!$A$2:$A$4,Calibration!$C$2:$C$4,E69)</f>
        <v>584.03310062384674</v>
      </c>
      <c r="L69" s="2">
        <f>TREND(Calibration!$A$2:$A$4,Calibration!$D$2:$D$4,G69)</f>
        <v>574.86576715496722</v>
      </c>
    </row>
    <row r="70" spans="1:12" x14ac:dyDescent="0.25">
      <c r="A70">
        <v>340104</v>
      </c>
      <c r="B70">
        <v>14.493000029999999</v>
      </c>
      <c r="C70">
        <v>0.61240000000000006</v>
      </c>
      <c r="D70">
        <v>724.07800293000003</v>
      </c>
      <c r="E70">
        <v>1.4770000000000001</v>
      </c>
      <c r="F70">
        <v>936.55401611000002</v>
      </c>
      <c r="G70">
        <v>1.4904999699999999</v>
      </c>
      <c r="H70">
        <v>9.9000003020963209E+37</v>
      </c>
      <c r="J70" s="2">
        <f>TREND(Calibration!$A$2:$A$4,Calibration!$B$2:$B$4,C70)</f>
        <v>422.80193056352988</v>
      </c>
      <c r="K70" s="2">
        <f>TREND(Calibration!$A$2:$A$4,Calibration!$C$2:$C$4,E70)</f>
        <v>576.87753893679348</v>
      </c>
      <c r="L70" s="2">
        <f>TREND(Calibration!$A$2:$A$4,Calibration!$D$2:$D$4,G70)</f>
        <v>573.50943874451445</v>
      </c>
    </row>
    <row r="71" spans="1:12" x14ac:dyDescent="0.25">
      <c r="A71">
        <v>345094</v>
      </c>
      <c r="B71">
        <v>14.32699966</v>
      </c>
      <c r="C71">
        <v>0.60210001000000002</v>
      </c>
      <c r="D71">
        <v>9.9000003020963209E+37</v>
      </c>
      <c r="E71">
        <v>1.4510999899999999</v>
      </c>
      <c r="F71">
        <v>272.46899414000001</v>
      </c>
      <c r="G71">
        <v>1.49109995</v>
      </c>
      <c r="H71">
        <v>9.9000003020963209E+37</v>
      </c>
      <c r="J71" s="2">
        <f>TREND(Calibration!$A$2:$A$4,Calibration!$B$2:$B$4,C71)</f>
        <v>416.39024735922732</v>
      </c>
      <c r="K71" s="2">
        <f>TREND(Calibration!$A$2:$A$4,Calibration!$C$2:$C$4,E71)</f>
        <v>566.46577311638509</v>
      </c>
      <c r="L71" s="2">
        <f>TREND(Calibration!$A$2:$A$4,Calibration!$D$2:$D$4,G71)</f>
        <v>573.7560304591459</v>
      </c>
    </row>
    <row r="72" spans="1:12" x14ac:dyDescent="0.25">
      <c r="A72">
        <v>350093</v>
      </c>
      <c r="B72">
        <v>14.26599979</v>
      </c>
      <c r="C72">
        <v>0.61619997000000004</v>
      </c>
      <c r="D72">
        <v>680.12701416000004</v>
      </c>
      <c r="E72">
        <v>1.4851000299999999</v>
      </c>
      <c r="F72">
        <v>929.23699951000003</v>
      </c>
      <c r="G72">
        <v>1.4878</v>
      </c>
      <c r="H72">
        <v>1272.4980468700001</v>
      </c>
      <c r="J72" s="2">
        <f>TREND(Calibration!$A$2:$A$4,Calibration!$B$2:$B$4,C72)</f>
        <v>425.16738954221364</v>
      </c>
      <c r="K72" s="2">
        <f>TREND(Calibration!$A$2:$A$4,Calibration!$C$2:$C$4,E72)</f>
        <v>580.1337390501634</v>
      </c>
      <c r="L72" s="2">
        <f>TREND(Calibration!$A$2:$A$4,Calibration!$D$2:$D$4,G72)</f>
        <v>572.39975136868009</v>
      </c>
    </row>
    <row r="73" spans="1:12" x14ac:dyDescent="0.25">
      <c r="A73">
        <v>355092</v>
      </c>
      <c r="B73">
        <v>14.18799973</v>
      </c>
      <c r="C73">
        <v>0.61830001999999995</v>
      </c>
      <c r="D73">
        <v>1141.5379638700001</v>
      </c>
      <c r="E73">
        <v>1.44410002</v>
      </c>
      <c r="F73">
        <v>786.08502196999996</v>
      </c>
      <c r="G73">
        <v>1.4883999800000001</v>
      </c>
      <c r="H73">
        <v>9.9000003020963209E+37</v>
      </c>
      <c r="J73" s="2">
        <f>TREND(Calibration!$A$2:$A$4,Calibration!$B$2:$B$4,C73)</f>
        <v>426.47465831754209</v>
      </c>
      <c r="K73" s="2">
        <f>TREND(Calibration!$A$2:$A$4,Calibration!$C$2:$C$4,E73)</f>
        <v>563.65179550055086</v>
      </c>
      <c r="L73" s="2">
        <f>TREND(Calibration!$A$2:$A$4,Calibration!$D$2:$D$4,G73)</f>
        <v>572.64634308331142</v>
      </c>
    </row>
    <row r="74" spans="1:12" x14ac:dyDescent="0.25">
      <c r="A74">
        <v>360092</v>
      </c>
      <c r="B74">
        <v>14.164999959999999</v>
      </c>
      <c r="C74">
        <v>0.62699996999999996</v>
      </c>
      <c r="D74">
        <v>1037.58300781</v>
      </c>
      <c r="E74">
        <v>1.42999995</v>
      </c>
      <c r="F74">
        <v>1022.91998291</v>
      </c>
      <c r="G74">
        <v>1.49109995</v>
      </c>
      <c r="H74">
        <v>1215.10998535</v>
      </c>
      <c r="J74" s="2">
        <f>TREND(Calibration!$A$2:$A$4,Calibration!$B$2:$B$4,C74)</f>
        <v>431.89032603112935</v>
      </c>
      <c r="K74" s="2">
        <f>TREND(Calibration!$A$2:$A$4,Calibration!$C$2:$C$4,E74)</f>
        <v>557.98358815656263</v>
      </c>
      <c r="L74" s="2">
        <f>TREND(Calibration!$A$2:$A$4,Calibration!$D$2:$D$4,G74)</f>
        <v>573.7560304591459</v>
      </c>
    </row>
    <row r="75" spans="1:12" x14ac:dyDescent="0.25">
      <c r="A75">
        <v>365093</v>
      </c>
      <c r="B75">
        <v>14.178000450000001</v>
      </c>
      <c r="C75">
        <v>0.62860000000000005</v>
      </c>
      <c r="D75">
        <v>1111.4980468700001</v>
      </c>
      <c r="E75">
        <v>1.44780004</v>
      </c>
      <c r="F75">
        <v>1172.70495605</v>
      </c>
      <c r="G75">
        <v>1.49160004</v>
      </c>
      <c r="H75">
        <v>9.9000003020963209E+37</v>
      </c>
      <c r="J75" s="2">
        <f>TREND(Calibration!$A$2:$A$4,Calibration!$B$2:$B$4,C75)</f>
        <v>432.8863352969035</v>
      </c>
      <c r="K75" s="2">
        <f>TREND(Calibration!$A$2:$A$4,Calibration!$C$2:$C$4,E75)</f>
        <v>565.13919808343883</v>
      </c>
      <c r="L75" s="2">
        <f>TREND(Calibration!$A$2:$A$4,Calibration!$D$2:$D$4,G75)</f>
        <v>573.96156739466039</v>
      </c>
    </row>
    <row r="76" spans="1:12" x14ac:dyDescent="0.25">
      <c r="A76">
        <v>370092</v>
      </c>
      <c r="B76">
        <v>14.321000099999999</v>
      </c>
      <c r="C76">
        <v>0.62480002999999995</v>
      </c>
      <c r="D76">
        <v>889.68402100000003</v>
      </c>
      <c r="E76">
        <v>1.45809996</v>
      </c>
      <c r="F76">
        <v>9.9000003020963209E+37</v>
      </c>
      <c r="G76">
        <v>1.49109995</v>
      </c>
      <c r="H76">
        <v>9.9000003020963209E+37</v>
      </c>
      <c r="J76" s="2">
        <f>TREND(Calibration!$A$2:$A$4,Calibration!$B$2:$B$4,C76)</f>
        <v>430.52087631821962</v>
      </c>
      <c r="K76" s="2">
        <f>TREND(Calibration!$A$2:$A$4,Calibration!$C$2:$C$4,E76)</f>
        <v>569.27975073221933</v>
      </c>
      <c r="L76" s="2">
        <f>TREND(Calibration!$A$2:$A$4,Calibration!$D$2:$D$4,G76)</f>
        <v>573.7560304591459</v>
      </c>
    </row>
    <row r="77" spans="1:12" x14ac:dyDescent="0.25">
      <c r="A77">
        <v>375093</v>
      </c>
      <c r="B77">
        <v>14.46700001</v>
      </c>
      <c r="C77">
        <v>0.62269998000000004</v>
      </c>
      <c r="D77">
        <v>713.16101074000005</v>
      </c>
      <c r="E77">
        <v>1.4414000499999999</v>
      </c>
      <c r="F77">
        <v>9.9000003020963209E+37</v>
      </c>
      <c r="G77">
        <v>1.49650002</v>
      </c>
      <c r="H77">
        <v>9.9000003020963209E+37</v>
      </c>
      <c r="J77" s="2">
        <f>TREND(Calibration!$A$2:$A$4,Calibration!$B$2:$B$4,C77)</f>
        <v>429.21360754289117</v>
      </c>
      <c r="K77" s="2">
        <f>TREND(Calibration!$A$2:$A$4,Calibration!$C$2:$C$4,E77)</f>
        <v>562.56641154270176</v>
      </c>
      <c r="L77" s="2">
        <f>TREND(Calibration!$A$2:$A$4,Calibration!$D$2:$D$4,G77)</f>
        <v>575.97545864080064</v>
      </c>
    </row>
    <row r="78" spans="1:12" x14ac:dyDescent="0.25">
      <c r="A78">
        <v>380094</v>
      </c>
      <c r="B78">
        <v>14.56499958</v>
      </c>
      <c r="C78">
        <v>0.62269998000000004</v>
      </c>
      <c r="D78">
        <v>1025.2760009799999</v>
      </c>
      <c r="E78">
        <v>1.42620003</v>
      </c>
      <c r="F78">
        <v>9.9000003020963209E+37</v>
      </c>
      <c r="G78">
        <v>1.49319994</v>
      </c>
      <c r="H78">
        <v>9.9000003020963209E+37</v>
      </c>
      <c r="J78" s="2">
        <f>TREND(Calibration!$A$2:$A$4,Calibration!$B$2:$B$4,C78)</f>
        <v>429.21360754289117</v>
      </c>
      <c r="K78" s="2">
        <f>TREND(Calibration!$A$2:$A$4,Calibration!$C$2:$C$4,E78)</f>
        <v>556.45602592101579</v>
      </c>
      <c r="L78" s="2">
        <f>TREND(Calibration!$A$2:$A$4,Calibration!$D$2:$D$4,G78)</f>
        <v>574.61912612034894</v>
      </c>
    </row>
    <row r="79" spans="1:12" x14ac:dyDescent="0.25">
      <c r="A79">
        <v>385093</v>
      </c>
      <c r="B79">
        <v>14.53800011</v>
      </c>
      <c r="C79">
        <v>0.61669998999999998</v>
      </c>
      <c r="D79">
        <v>902.35900878999996</v>
      </c>
      <c r="E79">
        <v>1.4284000400000001</v>
      </c>
      <c r="F79">
        <v>1321.06604004</v>
      </c>
      <c r="G79">
        <v>1.49590003</v>
      </c>
      <c r="H79">
        <v>9.9000003020963209E+37</v>
      </c>
      <c r="J79" s="2">
        <f>TREND(Calibration!$A$2:$A$4,Calibration!$B$2:$B$4,C79)</f>
        <v>425.47864905176806</v>
      </c>
      <c r="K79" s="2">
        <f>TREND(Calibration!$A$2:$A$4,Calibration!$C$2:$C$4,E79)</f>
        <v>557.34042669624944</v>
      </c>
      <c r="L79" s="2">
        <f>TREND(Calibration!$A$2:$A$4,Calibration!$D$2:$D$4,G79)</f>
        <v>575.72886281617036</v>
      </c>
    </row>
    <row r="80" spans="1:12" x14ac:dyDescent="0.25">
      <c r="A80">
        <v>390093</v>
      </c>
      <c r="B80">
        <v>14.44799995</v>
      </c>
      <c r="C80">
        <v>0.62159997</v>
      </c>
      <c r="D80">
        <v>334.95001221000001</v>
      </c>
      <c r="E80">
        <v>1.5077999799999999</v>
      </c>
      <c r="F80">
        <v>9.9000003020963209E+37</v>
      </c>
      <c r="G80">
        <v>1.49749994</v>
      </c>
      <c r="H80">
        <v>9.9000003020963209E+37</v>
      </c>
      <c r="J80" s="2">
        <f>TREND(Calibration!$A$2:$A$4,Calibration!$B$2:$B$4,C80)</f>
        <v>428.52885778667149</v>
      </c>
      <c r="K80" s="2">
        <f>TREND(Calibration!$A$2:$A$4,Calibration!$C$2:$C$4,E80)</f>
        <v>589.25908547029906</v>
      </c>
      <c r="L80" s="2">
        <f>TREND(Calibration!$A$2:$A$4,Calibration!$D$2:$D$4,G80)</f>
        <v>576.38642565185785</v>
      </c>
    </row>
    <row r="81" spans="1:12" x14ac:dyDescent="0.25">
      <c r="A81">
        <v>395093</v>
      </c>
      <c r="B81">
        <v>14.28199959</v>
      </c>
      <c r="C81">
        <v>0.6038</v>
      </c>
      <c r="D81">
        <v>1207.5460205100001</v>
      </c>
      <c r="E81">
        <v>1.5039999500000001</v>
      </c>
      <c r="F81">
        <v>1167.09997559</v>
      </c>
      <c r="G81">
        <v>1.50020003</v>
      </c>
      <c r="H81">
        <v>9.9000003020963209E+37</v>
      </c>
      <c r="J81" s="2">
        <f>TREND(Calibration!$A$2:$A$4,Calibration!$B$2:$B$4,C81)</f>
        <v>417.44848113717097</v>
      </c>
      <c r="K81" s="2">
        <f>TREND(Calibration!$A$2:$A$4,Calibration!$C$2:$C$4,E81)</f>
        <v>587.7314790149145</v>
      </c>
      <c r="L81" s="2">
        <f>TREND(Calibration!$A$2:$A$4,Calibration!$D$2:$D$4,G81)</f>
        <v>577.49616234767927</v>
      </c>
    </row>
    <row r="82" spans="1:12" x14ac:dyDescent="0.25">
      <c r="A82">
        <v>400093</v>
      </c>
      <c r="B82">
        <v>14.17399979</v>
      </c>
      <c r="C82">
        <v>0.6038</v>
      </c>
      <c r="D82">
        <v>783.05297852000001</v>
      </c>
      <c r="E82">
        <v>1.47650003</v>
      </c>
      <c r="F82">
        <v>918.30102538999995</v>
      </c>
      <c r="G82">
        <v>1.50020003</v>
      </c>
      <c r="H82">
        <v>9.9000003020963209E+37</v>
      </c>
      <c r="J82" s="2">
        <f>TREND(Calibration!$A$2:$A$4,Calibration!$B$2:$B$4,C82)</f>
        <v>417.44848113717097</v>
      </c>
      <c r="K82" s="2">
        <f>TREND(Calibration!$A$2:$A$4,Calibration!$C$2:$C$4,E82)</f>
        <v>576.6765517341928</v>
      </c>
      <c r="L82" s="2">
        <f>TREND(Calibration!$A$2:$A$4,Calibration!$D$2:$D$4,G82)</f>
        <v>577.49616234767927</v>
      </c>
    </row>
    <row r="83" spans="1:12" x14ac:dyDescent="0.25">
      <c r="A83">
        <v>405093</v>
      </c>
      <c r="B83">
        <v>14.131999970000001</v>
      </c>
      <c r="C83">
        <v>0.61189996999999996</v>
      </c>
      <c r="D83">
        <v>834.15100098000005</v>
      </c>
      <c r="E83">
        <v>1.4851000299999999</v>
      </c>
      <c r="F83">
        <v>662.76702881000006</v>
      </c>
      <c r="G83">
        <v>1.50349998</v>
      </c>
      <c r="H83">
        <v>9.9000003020963209E+37</v>
      </c>
      <c r="J83" s="2">
        <f>TREND(Calibration!$A$2:$A$4,Calibration!$B$2:$B$4,C83)</f>
        <v>422.49066482903419</v>
      </c>
      <c r="K83" s="2">
        <f>TREND(Calibration!$A$2:$A$4,Calibration!$C$2:$C$4,E83)</f>
        <v>580.1337390501634</v>
      </c>
      <c r="L83" s="2">
        <f>TREND(Calibration!$A$2:$A$4,Calibration!$D$2:$D$4,G83)</f>
        <v>578.85244143814498</v>
      </c>
    </row>
    <row r="84" spans="1:12" x14ac:dyDescent="0.25">
      <c r="A84">
        <v>410093</v>
      </c>
      <c r="B84">
        <v>14.180999760000001</v>
      </c>
      <c r="C84">
        <v>0.61400001999999998</v>
      </c>
      <c r="D84">
        <v>962.07000731999995</v>
      </c>
      <c r="E84">
        <v>1.5326000500000001</v>
      </c>
      <c r="F84">
        <v>545.64501953000001</v>
      </c>
      <c r="G84">
        <v>1.50510001</v>
      </c>
      <c r="H84">
        <v>9.9000003020963209E+37</v>
      </c>
      <c r="J84" s="2">
        <f>TREND(Calibration!$A$2:$A$4,Calibration!$B$2:$B$4,C84)</f>
        <v>423.7979336043627</v>
      </c>
      <c r="K84" s="2">
        <f>TREND(Calibration!$A$2:$A$4,Calibration!$C$2:$C$4,E84)</f>
        <v>599.22867703299494</v>
      </c>
      <c r="L84" s="2">
        <f>TREND(Calibration!$A$2:$A$4,Calibration!$D$2:$D$4,G84)</f>
        <v>579.51005359381952</v>
      </c>
    </row>
    <row r="85" spans="1:12" x14ac:dyDescent="0.25">
      <c r="A85">
        <v>415093</v>
      </c>
      <c r="B85">
        <v>14.274999619999999</v>
      </c>
      <c r="C85">
        <v>0.63080000999999997</v>
      </c>
      <c r="D85">
        <v>1037.47302246</v>
      </c>
      <c r="E85">
        <v>1.5569000200000001</v>
      </c>
      <c r="F85">
        <v>518.97100829999999</v>
      </c>
      <c r="G85">
        <v>1.5039999500000001</v>
      </c>
      <c r="H85">
        <v>9.9000003020963209E+37</v>
      </c>
      <c r="J85" s="2">
        <f>TREND(Calibration!$A$2:$A$4,Calibration!$B$2:$B$4,C85)</f>
        <v>434.25582858440157</v>
      </c>
      <c r="K85" s="2">
        <f>TREND(Calibration!$A$2:$A$4,Calibration!$C$2:$C$4,E85)</f>
        <v>608.99722913328173</v>
      </c>
      <c r="L85" s="2">
        <f>TREND(Calibration!$A$2:$A$4,Calibration!$D$2:$D$4,G85)</f>
        <v>579.05792905367264</v>
      </c>
    </row>
    <row r="86" spans="1:12" x14ac:dyDescent="0.25">
      <c r="A86">
        <v>420093</v>
      </c>
      <c r="B86">
        <v>14.42399979</v>
      </c>
      <c r="C86">
        <v>0.61780000000000002</v>
      </c>
      <c r="D86">
        <v>1001.8239746100001</v>
      </c>
      <c r="E86">
        <v>1.5255999600000001</v>
      </c>
      <c r="F86">
        <v>652.44897461000005</v>
      </c>
      <c r="G86">
        <v>1.50349998</v>
      </c>
      <c r="H86">
        <v>9.9000003020963209E+37</v>
      </c>
      <c r="J86" s="2">
        <f>TREND(Calibration!$A$2:$A$4,Calibration!$B$2:$B$4,C86)</f>
        <v>426.16339880798773</v>
      </c>
      <c r="K86" s="2">
        <f>TREND(Calibration!$A$2:$A$4,Calibration!$C$2:$C$4,E86)</f>
        <v>596.41465117733765</v>
      </c>
      <c r="L86" s="2">
        <f>TREND(Calibration!$A$2:$A$4,Calibration!$D$2:$D$4,G86)</f>
        <v>578.85244143814498</v>
      </c>
    </row>
    <row r="87" spans="1:12" x14ac:dyDescent="0.25">
      <c r="A87">
        <v>425104</v>
      </c>
      <c r="B87">
        <v>14.59599972</v>
      </c>
      <c r="C87">
        <v>0.62809998</v>
      </c>
      <c r="D87">
        <v>899.96002196999996</v>
      </c>
      <c r="E87">
        <v>1.5379999900000001</v>
      </c>
      <c r="F87">
        <v>856.40399170000001</v>
      </c>
      <c r="G87">
        <v>1.50129998</v>
      </c>
      <c r="H87">
        <v>9.9000003020963209E+37</v>
      </c>
      <c r="J87" s="2">
        <f>TREND(Calibration!$A$2:$A$4,Calibration!$B$2:$B$4,C87)</f>
        <v>432.57507578734908</v>
      </c>
      <c r="K87" s="2">
        <f>TREND(Calibration!$A$2:$A$4,Calibration!$C$2:$C$4,E87)</f>
        <v>601.39944494869292</v>
      </c>
      <c r="L87" s="2">
        <f>TREND(Calibration!$A$2:$A$4,Calibration!$D$2:$D$4,G87)</f>
        <v>577.94824167783815</v>
      </c>
    </row>
    <row r="88" spans="1:12" x14ac:dyDescent="0.25">
      <c r="A88">
        <v>430094</v>
      </c>
      <c r="B88">
        <v>14.63799953</v>
      </c>
      <c r="C88">
        <v>0.61350000000000005</v>
      </c>
      <c r="D88">
        <v>9.9000003020963209E+37</v>
      </c>
      <c r="E88">
        <v>1.6045000599999999</v>
      </c>
      <c r="F88">
        <v>364.67498778999999</v>
      </c>
      <c r="G88">
        <v>1.49810004</v>
      </c>
      <c r="H88">
        <v>9.9000003020963209E+37</v>
      </c>
      <c r="J88" s="2">
        <f>TREND(Calibration!$A$2:$A$4,Calibration!$B$2:$B$4,C88)</f>
        <v>423.48667409480834</v>
      </c>
      <c r="K88" s="2">
        <f>TREND(Calibration!$A$2:$A$4,Calibration!$C$2:$C$4,E88)</f>
        <v>628.13237500859486</v>
      </c>
      <c r="L88" s="2">
        <f>TREND(Calibration!$A$2:$A$4,Calibration!$D$2:$D$4,G88)</f>
        <v>576.63306668647613</v>
      </c>
    </row>
    <row r="89" spans="1:12" x14ac:dyDescent="0.25">
      <c r="A89">
        <v>435093</v>
      </c>
      <c r="B89">
        <v>14.493000029999999</v>
      </c>
      <c r="C89">
        <v>0.61189996999999996</v>
      </c>
      <c r="D89">
        <v>946.22198486000002</v>
      </c>
      <c r="E89">
        <v>1.5467</v>
      </c>
      <c r="F89">
        <v>532.94299316000001</v>
      </c>
      <c r="G89">
        <v>1.50020003</v>
      </c>
      <c r="H89">
        <v>9.9000003020963209E+37</v>
      </c>
      <c r="J89" s="2">
        <f>TREND(Calibration!$A$2:$A$4,Calibration!$B$2:$B$4,C89)</f>
        <v>422.49066482903419</v>
      </c>
      <c r="K89" s="2">
        <f>TREND(Calibration!$A$2:$A$4,Calibration!$C$2:$C$4,E89)</f>
        <v>604.89683613715999</v>
      </c>
      <c r="L89" s="2">
        <f>TREND(Calibration!$A$2:$A$4,Calibration!$D$2:$D$4,G89)</f>
        <v>577.49616234767927</v>
      </c>
    </row>
    <row r="90" spans="1:12" x14ac:dyDescent="0.25">
      <c r="A90">
        <v>440093</v>
      </c>
      <c r="B90">
        <v>14.321000099999999</v>
      </c>
      <c r="C90">
        <v>0.61460000000000004</v>
      </c>
      <c r="D90">
        <v>1065.7390136700001</v>
      </c>
      <c r="E90">
        <v>1.49810004</v>
      </c>
      <c r="F90">
        <v>411.58801269999998</v>
      </c>
      <c r="G90">
        <v>1.5028999999999999</v>
      </c>
      <c r="H90">
        <v>9.9000003020963209E+37</v>
      </c>
      <c r="J90" s="2">
        <f>TREND(Calibration!$A$2:$A$4,Calibration!$B$2:$B$4,C90)</f>
        <v>424.17141762608674</v>
      </c>
      <c r="K90" s="2">
        <f>TREND(Calibration!$A$2:$A$4,Calibration!$C$2:$C$4,E90)</f>
        <v>585.35972389661583</v>
      </c>
      <c r="L90" s="2">
        <f>TREND(Calibration!$A$2:$A$4,Calibration!$D$2:$D$4,G90)</f>
        <v>578.60584972351364</v>
      </c>
    </row>
    <row r="91" spans="1:12" x14ac:dyDescent="0.25">
      <c r="A91">
        <v>445093</v>
      </c>
      <c r="B91">
        <v>14.15100002</v>
      </c>
      <c r="C91">
        <v>0.61240000000000006</v>
      </c>
      <c r="D91">
        <v>9.9000003020963209E+37</v>
      </c>
      <c r="E91">
        <v>1.49160004</v>
      </c>
      <c r="F91">
        <v>139.59100341999999</v>
      </c>
      <c r="G91">
        <v>1.5008000100000001</v>
      </c>
      <c r="H91">
        <v>9.9000003020963209E+37</v>
      </c>
      <c r="J91" s="2">
        <f>TREND(Calibration!$A$2:$A$4,Calibration!$B$2:$B$4,C91)</f>
        <v>422.80193056352988</v>
      </c>
      <c r="K91" s="2">
        <f>TREND(Calibration!$A$2:$A$4,Calibration!$C$2:$C$4,E91)</f>
        <v>582.74673348338229</v>
      </c>
      <c r="L91" s="2">
        <f>TREND(Calibration!$A$2:$A$4,Calibration!$D$2:$D$4,G91)</f>
        <v>577.74275406231061</v>
      </c>
    </row>
    <row r="92" spans="1:12" x14ac:dyDescent="0.25">
      <c r="A92">
        <v>450093</v>
      </c>
      <c r="B92">
        <v>14.06999969</v>
      </c>
      <c r="C92">
        <v>0.60589999000000005</v>
      </c>
      <c r="D92">
        <v>917.34698486000002</v>
      </c>
      <c r="E92">
        <v>1.5369999400000001</v>
      </c>
      <c r="F92">
        <v>578.63800048999997</v>
      </c>
      <c r="G92">
        <v>1.50020003</v>
      </c>
      <c r="H92">
        <v>9.9000003020963209E+37</v>
      </c>
      <c r="J92" s="2">
        <f>TREND(Calibration!$A$2:$A$4,Calibration!$B$2:$B$4,C92)</f>
        <v>418.75571256285235</v>
      </c>
      <c r="K92" s="2">
        <f>TREND(Calibration!$A$2:$A$4,Calibration!$C$2:$C$4,E92)</f>
        <v>600.99742632365371</v>
      </c>
      <c r="L92" s="2">
        <f>TREND(Calibration!$A$2:$A$4,Calibration!$D$2:$D$4,G92)</f>
        <v>577.49616234767927</v>
      </c>
    </row>
    <row r="93" spans="1:12" x14ac:dyDescent="0.25">
      <c r="A93">
        <v>455093</v>
      </c>
      <c r="B93">
        <v>14.050999640000001</v>
      </c>
      <c r="C93">
        <v>0.60430002000000005</v>
      </c>
      <c r="D93">
        <v>1127.9969482399999</v>
      </c>
      <c r="E93">
        <v>1.54130006</v>
      </c>
      <c r="F93">
        <v>474.57000732</v>
      </c>
      <c r="G93">
        <v>1.4986000100000001</v>
      </c>
      <c r="H93">
        <v>9.9000003020963209E+37</v>
      </c>
      <c r="J93" s="2">
        <f>TREND(Calibration!$A$2:$A$4,Calibration!$B$2:$B$4,C93)</f>
        <v>417.75974064672545</v>
      </c>
      <c r="K93" s="2">
        <f>TREND(Calibration!$A$2:$A$4,Calibration!$C$2:$C$4,E93)</f>
        <v>602.72606822146201</v>
      </c>
      <c r="L93" s="2">
        <f>TREND(Calibration!$A$2:$A$4,Calibration!$D$2:$D$4,G93)</f>
        <v>576.83855430200379</v>
      </c>
    </row>
    <row r="94" spans="1:12" x14ac:dyDescent="0.25">
      <c r="A94">
        <v>460093</v>
      </c>
      <c r="B94">
        <v>14.192999840000001</v>
      </c>
      <c r="C94">
        <v>0.60000001999999997</v>
      </c>
      <c r="D94">
        <v>744.81597899999997</v>
      </c>
      <c r="E94">
        <v>1.52670002</v>
      </c>
      <c r="F94">
        <v>454.22698974999997</v>
      </c>
      <c r="G94">
        <v>1.4953999499999999</v>
      </c>
      <c r="H94">
        <v>9.9000003020963209E+37</v>
      </c>
      <c r="J94" s="2">
        <f>TREND(Calibration!$A$2:$A$4,Calibration!$B$2:$B$4,C94)</f>
        <v>415.08301593354594</v>
      </c>
      <c r="K94" s="2">
        <f>TREND(Calibration!$A$2:$A$4,Calibration!$C$2:$C$4,E94)</f>
        <v>596.85687367487321</v>
      </c>
      <c r="L94" s="2">
        <f>TREND(Calibration!$A$2:$A$4,Calibration!$D$2:$D$4,G94)</f>
        <v>575.5233299906547</v>
      </c>
    </row>
    <row r="95" spans="1:12" x14ac:dyDescent="0.25">
      <c r="A95">
        <v>465093</v>
      </c>
      <c r="B95">
        <v>14.329999920000001</v>
      </c>
      <c r="C95">
        <v>0.59890001999999998</v>
      </c>
      <c r="D95">
        <v>1161.9499511700001</v>
      </c>
      <c r="E95">
        <v>1.55480003</v>
      </c>
      <c r="F95">
        <v>441.94799805000002</v>
      </c>
      <c r="G95">
        <v>1.4921</v>
      </c>
      <c r="H95">
        <v>9.9000003020963209E+37</v>
      </c>
      <c r="J95" s="2">
        <f>TREND(Calibration!$A$2:$A$4,Calibration!$B$2:$B$4,C95)</f>
        <v>414.39827240226748</v>
      </c>
      <c r="K95" s="2">
        <f>TREND(Calibration!$A$2:$A$4,Calibration!$C$2:$C$4,E95)</f>
        <v>608.15303625052991</v>
      </c>
      <c r="L95" s="2">
        <f>TREND(Calibration!$A$2:$A$4,Calibration!$D$2:$D$4,G95)</f>
        <v>574.167050900189</v>
      </c>
    </row>
    <row r="96" spans="1:12" x14ac:dyDescent="0.25">
      <c r="A96">
        <v>470093</v>
      </c>
      <c r="B96">
        <v>14.477000240000001</v>
      </c>
      <c r="C96">
        <v>0.59030002000000004</v>
      </c>
      <c r="D96">
        <v>9.9000003020963209E+37</v>
      </c>
      <c r="E96">
        <v>1.54130006</v>
      </c>
      <c r="F96">
        <v>253.88299560999999</v>
      </c>
      <c r="G96">
        <v>1.49109995</v>
      </c>
      <c r="H96">
        <v>9.9000003020963209E+37</v>
      </c>
      <c r="J96" s="2">
        <f>TREND(Calibration!$A$2:$A$4,Calibration!$B$2:$B$4,C96)</f>
        <v>409.04482297590869</v>
      </c>
      <c r="K96" s="2">
        <f>TREND(Calibration!$A$2:$A$4,Calibration!$C$2:$C$4,E96)</f>
        <v>602.72606822146201</v>
      </c>
      <c r="L96" s="2">
        <f>TREND(Calibration!$A$2:$A$4,Calibration!$D$2:$D$4,G96)</f>
        <v>573.7560304591459</v>
      </c>
    </row>
    <row r="97" spans="1:12" x14ac:dyDescent="0.25">
      <c r="A97">
        <v>475093</v>
      </c>
      <c r="B97">
        <v>14.56099987</v>
      </c>
      <c r="C97">
        <v>0.59840000000000004</v>
      </c>
      <c r="D97">
        <v>988.81896973000005</v>
      </c>
      <c r="E97">
        <v>1.5008000100000001</v>
      </c>
      <c r="F97">
        <v>527.89599609000004</v>
      </c>
      <c r="G97">
        <v>1.49109995</v>
      </c>
      <c r="H97">
        <v>9.9000003020963209E+37</v>
      </c>
      <c r="J97" s="2">
        <f>TREND(Calibration!$A$2:$A$4,Calibration!$B$2:$B$4,C97)</f>
        <v>414.08701289271312</v>
      </c>
      <c r="K97" s="2">
        <f>TREND(Calibration!$A$2:$A$4,Calibration!$C$2:$C$4,E97)</f>
        <v>586.44510785446494</v>
      </c>
      <c r="L97" s="2">
        <f>TREND(Calibration!$A$2:$A$4,Calibration!$D$2:$D$4,G97)</f>
        <v>573.7560304591459</v>
      </c>
    </row>
    <row r="98" spans="1:12" x14ac:dyDescent="0.25">
      <c r="A98">
        <v>480093</v>
      </c>
      <c r="B98">
        <v>14.51200008</v>
      </c>
      <c r="C98">
        <v>0.60000001999999997</v>
      </c>
      <c r="D98">
        <v>1163.4029541</v>
      </c>
      <c r="E98">
        <v>1.54130006</v>
      </c>
      <c r="F98">
        <v>684.63800048999997</v>
      </c>
      <c r="G98">
        <v>1.49109995</v>
      </c>
      <c r="H98">
        <v>9.9000003020963209E+37</v>
      </c>
      <c r="J98" s="2">
        <f>TREND(Calibration!$A$2:$A$4,Calibration!$B$2:$B$4,C98)</f>
        <v>415.08301593354594</v>
      </c>
      <c r="K98" s="2">
        <f>TREND(Calibration!$A$2:$A$4,Calibration!$C$2:$C$4,E98)</f>
        <v>602.72606822146201</v>
      </c>
      <c r="L98" s="2">
        <f>TREND(Calibration!$A$2:$A$4,Calibration!$D$2:$D$4,G98)</f>
        <v>573.7560304591459</v>
      </c>
    </row>
    <row r="99" spans="1:12" x14ac:dyDescent="0.25">
      <c r="A99">
        <v>485093</v>
      </c>
      <c r="B99">
        <v>14.402000429999999</v>
      </c>
      <c r="C99">
        <v>0.60110003000000001</v>
      </c>
      <c r="D99">
        <v>1224.0510253899999</v>
      </c>
      <c r="E99">
        <v>1.49269998</v>
      </c>
      <c r="F99">
        <v>805.86901854999996</v>
      </c>
      <c r="G99">
        <v>1.4921</v>
      </c>
      <c r="H99">
        <v>9.9000003020963209E+37</v>
      </c>
      <c r="J99" s="2">
        <f>TREND(Calibration!$A$2:$A$4,Calibration!$B$2:$B$4,C99)</f>
        <v>415.76776568976561</v>
      </c>
      <c r="K99" s="2">
        <f>TREND(Calibration!$A$2:$A$4,Calibration!$C$2:$C$4,E99)</f>
        <v>583.18890774109491</v>
      </c>
      <c r="L99" s="2">
        <f>TREND(Calibration!$A$2:$A$4,Calibration!$D$2:$D$4,G99)</f>
        <v>574.167050900189</v>
      </c>
    </row>
    <row r="100" spans="1:12" x14ac:dyDescent="0.25">
      <c r="A100">
        <v>490093</v>
      </c>
      <c r="B100">
        <v>14.269000050000001</v>
      </c>
      <c r="C100">
        <v>0.60970002000000001</v>
      </c>
      <c r="D100">
        <v>1060.0360107399999</v>
      </c>
      <c r="E100">
        <v>1.52670002</v>
      </c>
      <c r="F100">
        <v>761.19799805000002</v>
      </c>
      <c r="G100">
        <v>1.4921</v>
      </c>
      <c r="H100">
        <v>1327.1619873</v>
      </c>
      <c r="J100" s="2">
        <f>TREND(Calibration!$A$2:$A$4,Calibration!$B$2:$B$4,C100)</f>
        <v>421.1212088911833</v>
      </c>
      <c r="K100" s="2">
        <f>TREND(Calibration!$A$2:$A$4,Calibration!$C$2:$C$4,E100)</f>
        <v>596.85687367487321</v>
      </c>
      <c r="L100" s="2">
        <f>TREND(Calibration!$A$2:$A$4,Calibration!$D$2:$D$4,G100)</f>
        <v>574.167050900189</v>
      </c>
    </row>
    <row r="101" spans="1:12" x14ac:dyDescent="0.25">
      <c r="A101">
        <v>495093</v>
      </c>
      <c r="B101">
        <v>14.161000250000001</v>
      </c>
      <c r="C101">
        <v>0.61729997000000003</v>
      </c>
      <c r="D101">
        <v>1196.26599121</v>
      </c>
      <c r="E101">
        <v>1.52079999</v>
      </c>
      <c r="F101">
        <v>804.36199951000003</v>
      </c>
      <c r="G101">
        <v>1.49109995</v>
      </c>
      <c r="H101">
        <v>9.9000003020963209E+37</v>
      </c>
      <c r="J101" s="2">
        <f>TREND(Calibration!$A$2:$A$4,Calibration!$B$2:$B$4,C101)</f>
        <v>425.8521330734921</v>
      </c>
      <c r="K101" s="2">
        <f>TREND(Calibration!$A$2:$A$4,Calibration!$C$2:$C$4,E101)</f>
        <v>594.4850703167516</v>
      </c>
      <c r="L101" s="2">
        <f>TREND(Calibration!$A$2:$A$4,Calibration!$D$2:$D$4,G101)</f>
        <v>573.7560304591459</v>
      </c>
    </row>
    <row r="102" spans="1:12" x14ac:dyDescent="0.25">
      <c r="A102">
        <v>500089</v>
      </c>
      <c r="B102">
        <v>13.98400021</v>
      </c>
      <c r="C102">
        <v>0.60479998999999995</v>
      </c>
      <c r="D102">
        <v>9.9000003020963209E+37</v>
      </c>
      <c r="E102">
        <v>1.56229997</v>
      </c>
      <c r="F102">
        <v>876.36999512</v>
      </c>
      <c r="G102">
        <v>1.49699998</v>
      </c>
      <c r="H102">
        <v>9.9000003020963209E+37</v>
      </c>
      <c r="J102" s="2">
        <f>TREND(Calibration!$A$2:$A$4,Calibration!$B$2:$B$4,C102)</f>
        <v>418.07096903157378</v>
      </c>
      <c r="K102" s="2">
        <f>TREND(Calibration!$A$2:$A$4,Calibration!$C$2:$C$4,E102)</f>
        <v>611.16800106896483</v>
      </c>
      <c r="L102" s="2">
        <f>TREND(Calibration!$A$2:$A$4,Calibration!$D$2:$D$4,G102)</f>
        <v>576.18094214632924</v>
      </c>
    </row>
    <row r="103" spans="1:12" x14ac:dyDescent="0.25">
      <c r="A103">
        <v>505089</v>
      </c>
      <c r="B103">
        <v>14.05500031</v>
      </c>
      <c r="C103">
        <v>0.62099998999999995</v>
      </c>
      <c r="D103">
        <v>670.04797363</v>
      </c>
      <c r="E103">
        <v>1.56229997</v>
      </c>
      <c r="F103">
        <v>9.9000003020963209E+37</v>
      </c>
      <c r="G103">
        <v>1.49810004</v>
      </c>
      <c r="H103">
        <v>9.9000003020963209E+37</v>
      </c>
      <c r="J103" s="2">
        <f>TREND(Calibration!$A$2:$A$4,Calibration!$B$2:$B$4,C103)</f>
        <v>428.15537376494746</v>
      </c>
      <c r="K103" s="2">
        <f>TREND(Calibration!$A$2:$A$4,Calibration!$C$2:$C$4,E103)</f>
        <v>611.16800106896483</v>
      </c>
      <c r="L103" s="2">
        <f>TREND(Calibration!$A$2:$A$4,Calibration!$D$2:$D$4,G103)</f>
        <v>576.63306668647613</v>
      </c>
    </row>
    <row r="104" spans="1:12" x14ac:dyDescent="0.25">
      <c r="A104">
        <v>510089</v>
      </c>
      <c r="B104">
        <v>14.23499966</v>
      </c>
      <c r="C104">
        <v>0.61729997000000003</v>
      </c>
      <c r="D104">
        <v>1210.2550048799999</v>
      </c>
      <c r="E104">
        <v>1.60339999</v>
      </c>
      <c r="F104">
        <v>1117.7979736299999</v>
      </c>
      <c r="G104">
        <v>1.49650002</v>
      </c>
      <c r="H104">
        <v>9.9000003020963209E+37</v>
      </c>
      <c r="J104" s="2">
        <f>TREND(Calibration!$A$2:$A$4,Calibration!$B$2:$B$4,C104)</f>
        <v>425.8521330734921</v>
      </c>
      <c r="K104" s="2">
        <f>TREND(Calibration!$A$2:$A$4,Calibration!$C$2:$C$4,E104)</f>
        <v>627.69014849107407</v>
      </c>
      <c r="L104" s="2">
        <f>TREND(Calibration!$A$2:$A$4,Calibration!$D$2:$D$4,G104)</f>
        <v>575.97545864080064</v>
      </c>
    </row>
    <row r="105" spans="1:12" x14ac:dyDescent="0.25">
      <c r="A105">
        <v>515089</v>
      </c>
      <c r="B105">
        <v>14.385000229999999</v>
      </c>
      <c r="C105">
        <v>0.61729997000000003</v>
      </c>
      <c r="D105">
        <v>693.93402100000003</v>
      </c>
      <c r="E105">
        <v>1.5332000299999999</v>
      </c>
      <c r="F105">
        <v>955.13098145000004</v>
      </c>
      <c r="G105">
        <v>1.50349998</v>
      </c>
      <c r="H105">
        <v>9.9000003020963209E+37</v>
      </c>
      <c r="J105" s="2">
        <f>TREND(Calibration!$A$2:$A$4,Calibration!$B$2:$B$4,C105)</f>
        <v>425.8521330734921</v>
      </c>
      <c r="K105" s="2">
        <f>TREND(Calibration!$A$2:$A$4,Calibration!$C$2:$C$4,E105)</f>
        <v>599.4698681080921</v>
      </c>
      <c r="L105" s="2">
        <f>TREND(Calibration!$A$2:$A$4,Calibration!$D$2:$D$4,G105)</f>
        <v>578.85244143814498</v>
      </c>
    </row>
    <row r="106" spans="1:12" x14ac:dyDescent="0.25">
      <c r="A106">
        <v>520089</v>
      </c>
      <c r="B106">
        <v>14.50899982</v>
      </c>
      <c r="C106">
        <v>0.61019999000000003</v>
      </c>
      <c r="D106">
        <v>924.39599609000004</v>
      </c>
      <c r="E106">
        <v>1.51370001</v>
      </c>
      <c r="F106">
        <v>681.92102050999995</v>
      </c>
      <c r="G106">
        <v>1.5008000100000001</v>
      </c>
      <c r="H106">
        <v>9.9000003020963209E+37</v>
      </c>
      <c r="J106" s="2">
        <f>TREND(Calibration!$A$2:$A$4,Calibration!$B$2:$B$4,C106)</f>
        <v>421.43243727603175</v>
      </c>
      <c r="K106" s="2">
        <f>TREND(Calibration!$A$2:$A$4,Calibration!$C$2:$C$4,E106)</f>
        <v>591.63088882842078</v>
      </c>
      <c r="L106" s="2">
        <f>TREND(Calibration!$A$2:$A$4,Calibration!$D$2:$D$4,G106)</f>
        <v>577.74275406231061</v>
      </c>
    </row>
    <row r="107" spans="1:12" x14ac:dyDescent="0.25">
      <c r="A107">
        <v>525089</v>
      </c>
      <c r="B107">
        <v>14.55500031</v>
      </c>
      <c r="C107">
        <v>0.60699999000000004</v>
      </c>
      <c r="D107">
        <v>1221.0510253899999</v>
      </c>
      <c r="E107">
        <v>1.52079999</v>
      </c>
      <c r="F107">
        <v>481.92498778999999</v>
      </c>
      <c r="G107">
        <v>1.4996999499999999</v>
      </c>
      <c r="H107">
        <v>9.9000003020963209E+37</v>
      </c>
      <c r="J107" s="2">
        <f>TREND(Calibration!$A$2:$A$4,Calibration!$B$2:$B$4,C107)</f>
        <v>419.44045609413075</v>
      </c>
      <c r="K107" s="2">
        <f>TREND(Calibration!$A$2:$A$4,Calibration!$C$2:$C$4,E107)</f>
        <v>594.4850703167516</v>
      </c>
      <c r="L107" s="2">
        <f>TREND(Calibration!$A$2:$A$4,Calibration!$D$2:$D$4,G107)</f>
        <v>577.29062952216361</v>
      </c>
    </row>
    <row r="108" spans="1:12" x14ac:dyDescent="0.25">
      <c r="A108">
        <v>530089</v>
      </c>
      <c r="B108">
        <v>14.51500034</v>
      </c>
      <c r="C108">
        <v>0.61189996999999996</v>
      </c>
      <c r="D108">
        <v>1008.30700684</v>
      </c>
      <c r="E108">
        <v>1.5169999599999999</v>
      </c>
      <c r="F108">
        <v>519.25897216999999</v>
      </c>
      <c r="G108">
        <v>1.50129998</v>
      </c>
      <c r="H108">
        <v>9.9000003020963209E+37</v>
      </c>
      <c r="J108" s="2">
        <f>TREND(Calibration!$A$2:$A$4,Calibration!$B$2:$B$4,C108)</f>
        <v>422.49066482903419</v>
      </c>
      <c r="K108" s="2">
        <f>TREND(Calibration!$A$2:$A$4,Calibration!$C$2:$C$4,E108)</f>
        <v>592.95746386136693</v>
      </c>
      <c r="L108" s="2">
        <f>TREND(Calibration!$A$2:$A$4,Calibration!$D$2:$D$4,G108)</f>
        <v>577.94824167783815</v>
      </c>
    </row>
    <row r="109" spans="1:12" x14ac:dyDescent="0.25">
      <c r="A109">
        <v>535089</v>
      </c>
      <c r="B109">
        <v>14.36200047</v>
      </c>
      <c r="C109">
        <v>0.61290001999999999</v>
      </c>
      <c r="D109">
        <v>9.9000003020963209E+37</v>
      </c>
      <c r="E109">
        <v>1.5283000499999999</v>
      </c>
      <c r="F109">
        <v>606.54602050999995</v>
      </c>
      <c r="G109">
        <v>1.50189996</v>
      </c>
      <c r="H109">
        <v>9.9000003020963209E+37</v>
      </c>
      <c r="J109" s="2">
        <f>TREND(Calibration!$A$2:$A$4,Calibration!$B$2:$B$4,C109)</f>
        <v>423.11319007308424</v>
      </c>
      <c r="K109" s="2">
        <f>TREND(Calibration!$A$2:$A$4,Calibration!$C$2:$C$4,E109)</f>
        <v>597.50008337500958</v>
      </c>
      <c r="L109" s="2">
        <f>TREND(Calibration!$A$2:$A$4,Calibration!$D$2:$D$4,G109)</f>
        <v>578.19483339246949</v>
      </c>
    </row>
    <row r="110" spans="1:12" x14ac:dyDescent="0.25">
      <c r="A110">
        <v>540089</v>
      </c>
      <c r="B110">
        <v>14.213999749999999</v>
      </c>
      <c r="C110">
        <v>0.60159998999999997</v>
      </c>
      <c r="D110">
        <v>1169.37402344</v>
      </c>
      <c r="E110">
        <v>1.5379999900000001</v>
      </c>
      <c r="F110">
        <v>590.36499022999999</v>
      </c>
      <c r="G110">
        <v>1.5024000399999999</v>
      </c>
      <c r="H110">
        <v>9.9000003020963209E+37</v>
      </c>
      <c r="J110" s="2">
        <f>TREND(Calibration!$A$2:$A$4,Calibration!$B$2:$B$4,C110)</f>
        <v>416.07898784967284</v>
      </c>
      <c r="K110" s="2">
        <f>TREND(Calibration!$A$2:$A$4,Calibration!$C$2:$C$4,E110)</f>
        <v>601.39944494869292</v>
      </c>
      <c r="L110" s="2">
        <f>TREND(Calibration!$A$2:$A$4,Calibration!$D$2:$D$4,G110)</f>
        <v>578.40036621798504</v>
      </c>
    </row>
    <row r="111" spans="1:12" x14ac:dyDescent="0.25">
      <c r="A111">
        <v>545102</v>
      </c>
      <c r="B111">
        <v>14.12899971</v>
      </c>
      <c r="C111">
        <v>0.61129999000000002</v>
      </c>
      <c r="D111">
        <v>1078.05895996</v>
      </c>
      <c r="E111">
        <v>1.5418000199999999</v>
      </c>
      <c r="F111">
        <v>473.35299683</v>
      </c>
      <c r="G111">
        <v>1.4996999499999999</v>
      </c>
      <c r="H111">
        <v>9.9000003020963209E+37</v>
      </c>
      <c r="J111" s="2">
        <f>TREND(Calibration!$A$2:$A$4,Calibration!$B$2:$B$4,C111)</f>
        <v>422.11718080731021</v>
      </c>
      <c r="K111" s="2">
        <f>TREND(Calibration!$A$2:$A$4,Calibration!$C$2:$C$4,E111)</f>
        <v>602.92705140407747</v>
      </c>
      <c r="L111" s="2">
        <f>TREND(Calibration!$A$2:$A$4,Calibration!$D$2:$D$4,G111)</f>
        <v>577.29062952216361</v>
      </c>
    </row>
    <row r="112" spans="1:12" x14ac:dyDescent="0.25">
      <c r="A112">
        <v>550092</v>
      </c>
      <c r="B112">
        <v>14.06999969</v>
      </c>
      <c r="C112">
        <v>0.60589999000000005</v>
      </c>
      <c r="D112">
        <v>9.9000003020963209E+37</v>
      </c>
      <c r="E112">
        <v>1.5163999800000001</v>
      </c>
      <c r="F112">
        <v>817.14599609000004</v>
      </c>
      <c r="G112">
        <v>1.50020003</v>
      </c>
      <c r="H112">
        <v>9.9000003020963209E+37</v>
      </c>
      <c r="J112" s="2">
        <f>TREND(Calibration!$A$2:$A$4,Calibration!$B$2:$B$4,C112)</f>
        <v>418.75571256285235</v>
      </c>
      <c r="K112" s="2">
        <f>TREND(Calibration!$A$2:$A$4,Calibration!$C$2:$C$4,E112)</f>
        <v>592.71627278626977</v>
      </c>
      <c r="L112" s="2">
        <f>TREND(Calibration!$A$2:$A$4,Calibration!$D$2:$D$4,G112)</f>
        <v>577.49616234767927</v>
      </c>
    </row>
    <row r="113" spans="1:12" x14ac:dyDescent="0.25">
      <c r="A113">
        <v>555089</v>
      </c>
      <c r="B113">
        <v>14.08699989</v>
      </c>
      <c r="C113">
        <v>0.59460002000000001</v>
      </c>
      <c r="D113">
        <v>1095.3110351600001</v>
      </c>
      <c r="E113">
        <v>1.5277999600000001</v>
      </c>
      <c r="F113">
        <v>863.01098633000004</v>
      </c>
      <c r="G113">
        <v>1.50189996</v>
      </c>
      <c r="H113">
        <v>9.9000003020963209E+37</v>
      </c>
      <c r="J113" s="2">
        <f>TREND(Calibration!$A$2:$A$4,Calibration!$B$2:$B$4,C113)</f>
        <v>411.72154768908808</v>
      </c>
      <c r="K113" s="2">
        <f>TREND(Calibration!$A$2:$A$4,Calibration!$C$2:$C$4,E113)</f>
        <v>597.29904793258595</v>
      </c>
      <c r="L113" s="2">
        <f>TREND(Calibration!$A$2:$A$4,Calibration!$D$2:$D$4,G113)</f>
        <v>578.19483339246949</v>
      </c>
    </row>
    <row r="114" spans="1:12" x14ac:dyDescent="0.25">
      <c r="A114">
        <v>560092</v>
      </c>
      <c r="B114">
        <v>14.23600006</v>
      </c>
      <c r="C114">
        <v>0.59729999</v>
      </c>
      <c r="D114">
        <v>720.05603026999995</v>
      </c>
      <c r="E114">
        <v>1.53209996</v>
      </c>
      <c r="F114">
        <v>766.34802246000004</v>
      </c>
      <c r="G114">
        <v>1.50189996</v>
      </c>
      <c r="H114">
        <v>9.9000003020963209E+37</v>
      </c>
      <c r="J114" s="2">
        <f>TREND(Calibration!$A$2:$A$4,Calibration!$B$2:$B$4,C114)</f>
        <v>413.40226313649345</v>
      </c>
      <c r="K114" s="2">
        <f>TREND(Calibration!$A$2:$A$4,Calibration!$C$2:$C$4,E114)</f>
        <v>599.02764159057119</v>
      </c>
      <c r="L114" s="2">
        <f>TREND(Calibration!$A$2:$A$4,Calibration!$D$2:$D$4,G114)</f>
        <v>578.19483339246949</v>
      </c>
    </row>
    <row r="115" spans="1:12" x14ac:dyDescent="0.25">
      <c r="A115">
        <v>565093</v>
      </c>
      <c r="B115">
        <v>14.385000229999999</v>
      </c>
      <c r="C115">
        <v>0.60540002999999998</v>
      </c>
      <c r="D115">
        <v>1141.0610351600001</v>
      </c>
      <c r="E115">
        <v>1.49380004</v>
      </c>
      <c r="F115">
        <v>466.96398926000001</v>
      </c>
      <c r="G115">
        <v>1.50189996</v>
      </c>
      <c r="H115">
        <v>9.9000003020963209E+37</v>
      </c>
      <c r="J115" s="2">
        <f>TREND(Calibration!$A$2:$A$4,Calibration!$B$2:$B$4,C115)</f>
        <v>418.44449040294501</v>
      </c>
      <c r="K115" s="2">
        <f>TREND(Calibration!$A$2:$A$4,Calibration!$C$2:$C$4,E115)</f>
        <v>583.63113023863059</v>
      </c>
      <c r="L115" s="2">
        <f>TREND(Calibration!$A$2:$A$4,Calibration!$D$2:$D$4,G115)</f>
        <v>578.19483339246949</v>
      </c>
    </row>
    <row r="116" spans="1:12" x14ac:dyDescent="0.25">
      <c r="A116">
        <v>570093</v>
      </c>
      <c r="B116">
        <v>14.54399967</v>
      </c>
      <c r="C116">
        <v>0.59780001999999999</v>
      </c>
      <c r="D116">
        <v>1038.5030517600001</v>
      </c>
      <c r="E116">
        <v>1.5159000199999999</v>
      </c>
      <c r="F116">
        <v>630.80700683999999</v>
      </c>
      <c r="G116">
        <v>1.50129998</v>
      </c>
      <c r="H116">
        <v>9.9000003020963209E+37</v>
      </c>
      <c r="J116" s="2">
        <f>TREND(Calibration!$A$2:$A$4,Calibration!$B$2:$B$4,C116)</f>
        <v>413.71352887098902</v>
      </c>
      <c r="K116" s="2">
        <f>TREND(Calibration!$A$2:$A$4,Calibration!$C$2:$C$4,E116)</f>
        <v>592.51528960365431</v>
      </c>
      <c r="L116" s="2">
        <f>TREND(Calibration!$A$2:$A$4,Calibration!$D$2:$D$4,G116)</f>
        <v>577.94824167783815</v>
      </c>
    </row>
    <row r="117" spans="1:12" x14ac:dyDescent="0.25">
      <c r="A117">
        <v>575092</v>
      </c>
      <c r="B117">
        <v>14.579999920000001</v>
      </c>
      <c r="C117">
        <v>0.60589999000000005</v>
      </c>
      <c r="D117">
        <v>669.85498046999999</v>
      </c>
      <c r="E117">
        <v>1.4996999499999999</v>
      </c>
      <c r="F117">
        <v>780.58898925999995</v>
      </c>
      <c r="G117">
        <v>1.5008000100000001</v>
      </c>
      <c r="H117">
        <v>9.9000003020963209E+37</v>
      </c>
      <c r="J117" s="2">
        <f>TREND(Calibration!$A$2:$A$4,Calibration!$B$2:$B$4,C117)</f>
        <v>418.75571256285235</v>
      </c>
      <c r="K117" s="2">
        <f>TREND(Calibration!$A$2:$A$4,Calibration!$C$2:$C$4,E117)</f>
        <v>586.00288535692914</v>
      </c>
      <c r="L117" s="2">
        <f>TREND(Calibration!$A$2:$A$4,Calibration!$D$2:$D$4,G117)</f>
        <v>577.74275406231061</v>
      </c>
    </row>
    <row r="118" spans="1:12" x14ac:dyDescent="0.25">
      <c r="A118">
        <v>580089</v>
      </c>
      <c r="B118">
        <v>14.541000370000001</v>
      </c>
      <c r="C118">
        <v>0.60650002999999997</v>
      </c>
      <c r="D118">
        <v>1055.8769531200001</v>
      </c>
      <c r="E118">
        <v>1.52180004</v>
      </c>
      <c r="F118">
        <v>906.15197753999996</v>
      </c>
      <c r="G118">
        <v>1.5008000100000001</v>
      </c>
      <c r="H118">
        <v>9.9000003020963209E+37</v>
      </c>
      <c r="J118" s="2">
        <f>TREND(Calibration!$A$2:$A$4,Calibration!$B$2:$B$4,C118)</f>
        <v>419.12923393422346</v>
      </c>
      <c r="K118" s="2">
        <f>TREND(Calibration!$A$2:$A$4,Calibration!$C$2:$C$4,E118)</f>
        <v>594.88708894179069</v>
      </c>
      <c r="L118" s="2">
        <f>TREND(Calibration!$A$2:$A$4,Calibration!$D$2:$D$4,G118)</f>
        <v>577.74275406231061</v>
      </c>
    </row>
    <row r="119" spans="1:12" x14ac:dyDescent="0.25">
      <c r="A119">
        <v>585092</v>
      </c>
      <c r="B119">
        <v>14.31700039</v>
      </c>
      <c r="C119">
        <v>0.6038</v>
      </c>
      <c r="D119">
        <v>9.9000003020963209E+37</v>
      </c>
      <c r="E119">
        <v>1.5450999700000001</v>
      </c>
      <c r="F119">
        <v>297.31500244</v>
      </c>
      <c r="G119">
        <v>1.5024000399999999</v>
      </c>
      <c r="H119">
        <v>9.9000003020963209E+37</v>
      </c>
      <c r="J119" s="2">
        <f>TREND(Calibration!$A$2:$A$4,Calibration!$B$2:$B$4,C119)</f>
        <v>417.44848113717097</v>
      </c>
      <c r="K119" s="2">
        <f>TREND(Calibration!$A$2:$A$4,Calibration!$C$2:$C$4,E119)</f>
        <v>604.25362643702374</v>
      </c>
      <c r="L119" s="2">
        <f>TREND(Calibration!$A$2:$A$4,Calibration!$D$2:$D$4,G119)</f>
        <v>578.40036621798504</v>
      </c>
    </row>
    <row r="120" spans="1:12" x14ac:dyDescent="0.25">
      <c r="A120">
        <v>590093</v>
      </c>
      <c r="B120">
        <v>14.20699978</v>
      </c>
      <c r="C120">
        <v>0.60699999000000004</v>
      </c>
      <c r="D120">
        <v>773.59100341999999</v>
      </c>
      <c r="E120">
        <v>1.5305000499999999</v>
      </c>
      <c r="F120">
        <v>749.63598633000004</v>
      </c>
      <c r="G120">
        <v>1.5024000399999999</v>
      </c>
      <c r="H120">
        <v>1290.8979492200001</v>
      </c>
      <c r="J120" s="2">
        <f>TREND(Calibration!$A$2:$A$4,Calibration!$B$2:$B$4,C120)</f>
        <v>419.44045609413075</v>
      </c>
      <c r="K120" s="2">
        <f>TREND(Calibration!$A$2:$A$4,Calibration!$C$2:$C$4,E120)</f>
        <v>598.38448013025777</v>
      </c>
      <c r="L120" s="2">
        <f>TREND(Calibration!$A$2:$A$4,Calibration!$D$2:$D$4,G120)</f>
        <v>578.40036621798504</v>
      </c>
    </row>
    <row r="121" spans="1:12" x14ac:dyDescent="0.25">
      <c r="A121">
        <v>595092</v>
      </c>
      <c r="B121">
        <v>14.12199974</v>
      </c>
      <c r="C121">
        <v>0.60970002000000001</v>
      </c>
      <c r="D121">
        <v>1027.7889404299999</v>
      </c>
      <c r="E121">
        <v>1.53100002</v>
      </c>
      <c r="F121">
        <v>848.50201416000004</v>
      </c>
      <c r="G121">
        <v>1.5008000100000001</v>
      </c>
      <c r="H121">
        <v>9.9000003020963209E+37</v>
      </c>
      <c r="J121" s="2">
        <f>TREND(Calibration!$A$2:$A$4,Calibration!$B$2:$B$4,C121)</f>
        <v>421.1212088911833</v>
      </c>
      <c r="K121" s="2">
        <f>TREND(Calibration!$A$2:$A$4,Calibration!$C$2:$C$4,E121)</f>
        <v>598.58546733285857</v>
      </c>
      <c r="L121" s="2">
        <f>TREND(Calibration!$A$2:$A$4,Calibration!$D$2:$D$4,G121)</f>
        <v>577.74275406231061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14.00599957</v>
      </c>
      <c r="C2">
        <v>0.61619997000000004</v>
      </c>
      <c r="D2">
        <v>1321.39294434</v>
      </c>
      <c r="E2">
        <v>1.5181000200000001</v>
      </c>
      <c r="F2">
        <v>487.61898803999998</v>
      </c>
      <c r="G2">
        <v>1.5028999999999999</v>
      </c>
      <c r="H2">
        <v>9.9000003020963209E+37</v>
      </c>
      <c r="J2" s="2">
        <f>TREND(Calibration!$A$2:$A$4,Calibration!$B$2:$B$4,C2)</f>
        <v>425.16738954221364</v>
      </c>
      <c r="K2" s="2">
        <f>TREND(Calibration!$A$2:$A$4,Calibration!$C$2:$C$4,E2)</f>
        <v>593.39968635890261</v>
      </c>
      <c r="L2" s="2">
        <f>TREND(Calibration!$A$2:$A$4,Calibration!$D$2:$D$4,G2)</f>
        <v>578.60584972351364</v>
      </c>
      <c r="N2" s="2">
        <f>AVERAGE(J2:J265)</f>
        <v>420.17604390758697</v>
      </c>
    </row>
    <row r="3" spans="1:14" x14ac:dyDescent="0.25">
      <c r="A3">
        <v>5081</v>
      </c>
      <c r="B3">
        <v>13.98700047</v>
      </c>
      <c r="C3">
        <v>0.59939998000000005</v>
      </c>
      <c r="D3">
        <v>9.9000003020963209E+37</v>
      </c>
      <c r="E3">
        <v>1.54130006</v>
      </c>
      <c r="F3">
        <v>623.09698486000002</v>
      </c>
      <c r="G3">
        <v>1.50189996</v>
      </c>
      <c r="H3">
        <v>9.9000003020963209E+37</v>
      </c>
      <c r="J3" s="2">
        <f>TREND(Calibration!$A$2:$A$4,Calibration!$B$2:$B$4,C3)</f>
        <v>414.70949456217483</v>
      </c>
      <c r="K3" s="2">
        <f>TREND(Calibration!$A$2:$A$4,Calibration!$C$2:$C$4,E3)</f>
        <v>602.72606822146201</v>
      </c>
      <c r="L3" s="2">
        <f>TREND(Calibration!$A$2:$A$4,Calibration!$D$2:$D$4,G3)</f>
        <v>578.19483339246949</v>
      </c>
    </row>
    <row r="4" spans="1:14" x14ac:dyDescent="0.25">
      <c r="A4">
        <v>10079</v>
      </c>
      <c r="B4">
        <v>14.14299965</v>
      </c>
      <c r="C4">
        <v>0.60110003000000001</v>
      </c>
      <c r="D4">
        <v>703.28399658000001</v>
      </c>
      <c r="E4">
        <v>1.54069996</v>
      </c>
      <c r="F4">
        <v>713.19000243999994</v>
      </c>
      <c r="G4">
        <v>1.5008000100000001</v>
      </c>
      <c r="H4">
        <v>1326.5469970700001</v>
      </c>
      <c r="J4" s="2">
        <f>TREND(Calibration!$A$2:$A$4,Calibration!$B$2:$B$4,C4)</f>
        <v>415.76776568976561</v>
      </c>
      <c r="K4" s="2">
        <f>TREND(Calibration!$A$2:$A$4,Calibration!$C$2:$C$4,E4)</f>
        <v>602.48482890654179</v>
      </c>
      <c r="L4" s="2">
        <f>TREND(Calibration!$A$2:$A$4,Calibration!$D$2:$D$4,G4)</f>
        <v>577.74275406231061</v>
      </c>
    </row>
    <row r="5" spans="1:14" x14ac:dyDescent="0.25">
      <c r="A5">
        <v>15079</v>
      </c>
      <c r="B5">
        <v>14.24699974</v>
      </c>
      <c r="C5">
        <v>0.59939998000000005</v>
      </c>
      <c r="D5">
        <v>9.9000003020963209E+37</v>
      </c>
      <c r="E5">
        <v>1.3247</v>
      </c>
      <c r="F5">
        <v>345.30899047999998</v>
      </c>
      <c r="G5">
        <v>1.50189996</v>
      </c>
      <c r="H5">
        <v>9.9000003020963209E+37</v>
      </c>
      <c r="J5" s="2">
        <f>TREND(Calibration!$A$2:$A$4,Calibration!$B$2:$B$4,C5)</f>
        <v>414.70949456217483</v>
      </c>
      <c r="K5" s="2">
        <f>TREND(Calibration!$A$2:$A$4,Calibration!$C$2:$C$4,E5)</f>
        <v>515.65316356210451</v>
      </c>
      <c r="L5" s="2">
        <f>TREND(Calibration!$A$2:$A$4,Calibration!$D$2:$D$4,G5)</f>
        <v>578.19483339246949</v>
      </c>
    </row>
    <row r="6" spans="1:14" x14ac:dyDescent="0.25">
      <c r="A6">
        <v>20081</v>
      </c>
      <c r="B6">
        <v>14.39599991</v>
      </c>
      <c r="C6">
        <v>0.59840000000000004</v>
      </c>
      <c r="D6">
        <v>1020.61700439</v>
      </c>
      <c r="E6">
        <v>1.4099999700000001</v>
      </c>
      <c r="F6">
        <v>530.35797118999994</v>
      </c>
      <c r="G6">
        <v>1.4991999899999999</v>
      </c>
      <c r="H6">
        <v>9.9000003020963209E+37</v>
      </c>
      <c r="J6" s="2">
        <f>TREND(Calibration!$A$2:$A$4,Calibration!$B$2:$B$4,C6)</f>
        <v>414.08701289271312</v>
      </c>
      <c r="K6" s="2">
        <f>TREND(Calibration!$A$2:$A$4,Calibration!$C$2:$C$4,E6)</f>
        <v>549.94362569427597</v>
      </c>
      <c r="L6" s="2">
        <f>TREND(Calibration!$A$2:$A$4,Calibration!$D$2:$D$4,G6)</f>
        <v>577.08514601663501</v>
      </c>
    </row>
    <row r="7" spans="1:14" x14ac:dyDescent="0.25">
      <c r="A7">
        <v>25080</v>
      </c>
      <c r="B7">
        <v>14.45699978</v>
      </c>
      <c r="C7">
        <v>0.59130000999999999</v>
      </c>
      <c r="D7">
        <v>828.60900878999996</v>
      </c>
      <c r="E7">
        <v>1.46080005</v>
      </c>
      <c r="F7">
        <v>626.91400146000001</v>
      </c>
      <c r="G7">
        <v>1.49810004</v>
      </c>
      <c r="H7">
        <v>9.9000003020963209E+37</v>
      </c>
      <c r="J7" s="2">
        <f>TREND(Calibration!$A$2:$A$4,Calibration!$B$2:$B$4,C7)</f>
        <v>409.6673108703115</v>
      </c>
      <c r="K7" s="2">
        <f>TREND(Calibration!$A$2:$A$4,Calibration!$C$2:$C$4,E7)</f>
        <v>570.36518292989138</v>
      </c>
      <c r="L7" s="2">
        <f>TREND(Calibration!$A$2:$A$4,Calibration!$D$2:$D$4,G7)</f>
        <v>576.63306668647613</v>
      </c>
    </row>
    <row r="8" spans="1:14" x14ac:dyDescent="0.25">
      <c r="A8">
        <v>30082</v>
      </c>
      <c r="B8">
        <v>14.434000019999999</v>
      </c>
      <c r="C8">
        <v>0.60650002999999997</v>
      </c>
      <c r="D8">
        <v>835.00500488</v>
      </c>
      <c r="E8">
        <v>1.4445999899999999</v>
      </c>
      <c r="F8">
        <v>730.65100098000005</v>
      </c>
      <c r="G8">
        <v>1.4991999899999999</v>
      </c>
      <c r="H8">
        <v>9.9000003020963209E+37</v>
      </c>
      <c r="J8" s="2">
        <f>TREND(Calibration!$A$2:$A$4,Calibration!$B$2:$B$4,C8)</f>
        <v>419.12923393422346</v>
      </c>
      <c r="K8" s="2">
        <f>TREND(Calibration!$A$2:$A$4,Calibration!$C$2:$C$4,E8)</f>
        <v>563.85278270315143</v>
      </c>
      <c r="L8" s="2">
        <f>TREND(Calibration!$A$2:$A$4,Calibration!$D$2:$D$4,G8)</f>
        <v>577.08514601663501</v>
      </c>
    </row>
    <row r="9" spans="1:14" x14ac:dyDescent="0.25">
      <c r="A9">
        <v>35081</v>
      </c>
      <c r="B9">
        <v>14.277000429999999</v>
      </c>
      <c r="C9">
        <v>0.59780001999999999</v>
      </c>
      <c r="D9">
        <v>1317.6970214800001</v>
      </c>
      <c r="E9">
        <v>1.41760004</v>
      </c>
      <c r="F9">
        <v>693.59497069999998</v>
      </c>
      <c r="G9">
        <v>1.49699998</v>
      </c>
      <c r="H9">
        <v>9.9000003020963209E+37</v>
      </c>
      <c r="J9" s="2">
        <f>TREND(Calibration!$A$2:$A$4,Calibration!$B$2:$B$4,C9)</f>
        <v>413.71352887098902</v>
      </c>
      <c r="K9" s="2">
        <f>TREND(Calibration!$A$2:$A$4,Calibration!$C$2:$C$4,E9)</f>
        <v>552.99884262503042</v>
      </c>
      <c r="L9" s="2">
        <f>TREND(Calibration!$A$2:$A$4,Calibration!$D$2:$D$4,G9)</f>
        <v>576.18094214632924</v>
      </c>
    </row>
    <row r="10" spans="1:14" x14ac:dyDescent="0.25">
      <c r="A10">
        <v>40081</v>
      </c>
      <c r="B10">
        <v>14.09000015</v>
      </c>
      <c r="C10">
        <v>0.59240000999999998</v>
      </c>
      <c r="D10">
        <v>735.89599609000004</v>
      </c>
      <c r="E10">
        <v>1.4111000300000001</v>
      </c>
      <c r="F10">
        <v>725.90399170000001</v>
      </c>
      <c r="G10">
        <v>1.49810004</v>
      </c>
      <c r="H10">
        <v>9.9000003020963209E+37</v>
      </c>
      <c r="J10" s="2">
        <f>TREND(Calibration!$A$2:$A$4,Calibration!$B$2:$B$4,C10)</f>
        <v>410.35205440158995</v>
      </c>
      <c r="K10" s="2">
        <f>TREND(Calibration!$A$2:$A$4,Calibration!$C$2:$C$4,E10)</f>
        <v>550.38584819181165</v>
      </c>
      <c r="L10" s="2">
        <f>TREND(Calibration!$A$2:$A$4,Calibration!$D$2:$D$4,G10)</f>
        <v>576.63306668647613</v>
      </c>
    </row>
    <row r="11" spans="1:14" x14ac:dyDescent="0.25">
      <c r="A11">
        <v>45083</v>
      </c>
      <c r="B11">
        <v>13.93500042</v>
      </c>
      <c r="C11">
        <v>0.61080003000000005</v>
      </c>
      <c r="D11">
        <v>619.89599609000004</v>
      </c>
      <c r="E11">
        <v>1.42250001</v>
      </c>
      <c r="F11">
        <v>1132.1739502</v>
      </c>
      <c r="G11">
        <v>1.49810004</v>
      </c>
      <c r="H11">
        <v>9.9000003020963209E+37</v>
      </c>
      <c r="J11" s="2">
        <f>TREND(Calibration!$A$2:$A$4,Calibration!$B$2:$B$4,C11)</f>
        <v>421.80595864740297</v>
      </c>
      <c r="K11" s="2">
        <f>TREND(Calibration!$A$2:$A$4,Calibration!$C$2:$C$4,E11)</f>
        <v>554.96862333812771</v>
      </c>
      <c r="L11" s="2">
        <f>TREND(Calibration!$A$2:$A$4,Calibration!$D$2:$D$4,G11)</f>
        <v>576.63306668647613</v>
      </c>
    </row>
    <row r="12" spans="1:14" x14ac:dyDescent="0.25">
      <c r="A12">
        <v>50083</v>
      </c>
      <c r="B12">
        <v>13.77600002</v>
      </c>
      <c r="C12">
        <v>0.59670000999999995</v>
      </c>
      <c r="D12">
        <v>9.9000003020963209E+37</v>
      </c>
      <c r="E12">
        <v>1.4068000300000001</v>
      </c>
      <c r="F12">
        <v>422.31201171999999</v>
      </c>
      <c r="G12">
        <v>1.49810004</v>
      </c>
      <c r="H12">
        <v>9.9000003020963209E+37</v>
      </c>
      <c r="J12" s="2">
        <f>TREND(Calibration!$A$2:$A$4,Calibration!$B$2:$B$4,C12)</f>
        <v>413.02877911476935</v>
      </c>
      <c r="K12" s="2">
        <f>TREND(Calibration!$A$2:$A$4,Calibration!$C$2:$C$4,E12)</f>
        <v>548.65725453382629</v>
      </c>
      <c r="L12" s="2">
        <f>TREND(Calibration!$A$2:$A$4,Calibration!$D$2:$D$4,G12)</f>
        <v>576.63306668647613</v>
      </c>
    </row>
    <row r="13" spans="1:14" x14ac:dyDescent="0.25">
      <c r="A13">
        <v>55083</v>
      </c>
      <c r="B13">
        <v>13.821000099999999</v>
      </c>
      <c r="C13">
        <v>0.6038</v>
      </c>
      <c r="D13">
        <v>581.13702393000005</v>
      </c>
      <c r="E13">
        <v>1.4078999800000001</v>
      </c>
      <c r="F13">
        <v>700.05902100000003</v>
      </c>
      <c r="G13">
        <v>1.4991999899999999</v>
      </c>
      <c r="H13">
        <v>9.9000003020963209E+37</v>
      </c>
      <c r="J13" s="2">
        <f>TREND(Calibration!$A$2:$A$4,Calibration!$B$2:$B$4,C13)</f>
        <v>417.44848113717097</v>
      </c>
      <c r="K13" s="2">
        <f>TREND(Calibration!$A$2:$A$4,Calibration!$C$2:$C$4,E13)</f>
        <v>549.09943281152414</v>
      </c>
      <c r="L13" s="2">
        <f>TREND(Calibration!$A$2:$A$4,Calibration!$D$2:$D$4,G13)</f>
        <v>577.08514601663501</v>
      </c>
    </row>
    <row r="14" spans="1:14" x14ac:dyDescent="0.25">
      <c r="A14">
        <v>60083</v>
      </c>
      <c r="B14">
        <v>13.99199963</v>
      </c>
      <c r="C14">
        <v>0.60210001000000002</v>
      </c>
      <c r="D14">
        <v>1207.7180175799999</v>
      </c>
      <c r="E14">
        <v>1.3890000600000001</v>
      </c>
      <c r="F14">
        <v>408.30700683999999</v>
      </c>
      <c r="G14">
        <v>1.4996999499999999</v>
      </c>
      <c r="H14">
        <v>9.9000003020963209E+37</v>
      </c>
      <c r="J14" s="2">
        <f>TREND(Calibration!$A$2:$A$4,Calibration!$B$2:$B$4,C14)</f>
        <v>416.39024735922732</v>
      </c>
      <c r="K14" s="2">
        <f>TREND(Calibration!$A$2:$A$4,Calibration!$C$2:$C$4,E14)</f>
        <v>541.50169284677315</v>
      </c>
      <c r="L14" s="2">
        <f>TREND(Calibration!$A$2:$A$4,Calibration!$D$2:$D$4,G14)</f>
        <v>577.29062952216361</v>
      </c>
    </row>
    <row r="15" spans="1:14" x14ac:dyDescent="0.25">
      <c r="A15">
        <v>65084</v>
      </c>
      <c r="B15">
        <v>14.131999970000001</v>
      </c>
      <c r="C15">
        <v>0.60210001000000002</v>
      </c>
      <c r="D15">
        <v>1097.30505371</v>
      </c>
      <c r="E15">
        <v>1.4013999699999999</v>
      </c>
      <c r="F15">
        <v>385.20999146000003</v>
      </c>
      <c r="G15">
        <v>1.4953999499999999</v>
      </c>
      <c r="H15">
        <v>9.9000003020963209E+37</v>
      </c>
      <c r="J15" s="2">
        <f>TREND(Calibration!$A$2:$A$4,Calibration!$B$2:$B$4,C15)</f>
        <v>416.39024735922732</v>
      </c>
      <c r="K15" s="2">
        <f>TREND(Calibration!$A$2:$A$4,Calibration!$C$2:$C$4,E15)</f>
        <v>546.48643837830525</v>
      </c>
      <c r="L15" s="2">
        <f>TREND(Calibration!$A$2:$A$4,Calibration!$D$2:$D$4,G15)</f>
        <v>575.5233299906547</v>
      </c>
    </row>
    <row r="16" spans="1:14" x14ac:dyDescent="0.25">
      <c r="A16">
        <v>70084</v>
      </c>
      <c r="B16">
        <v>14.25899982</v>
      </c>
      <c r="C16">
        <v>0.59780001999999999</v>
      </c>
      <c r="D16">
        <v>1229.9699707</v>
      </c>
      <c r="E16">
        <v>1.3976000500000001</v>
      </c>
      <c r="F16">
        <v>324.61499022999999</v>
      </c>
      <c r="G16">
        <v>1.49380004</v>
      </c>
      <c r="H16">
        <v>9.9000003020963209E+37</v>
      </c>
      <c r="J16" s="2">
        <f>TREND(Calibration!$A$2:$A$4,Calibration!$B$2:$B$4,C16)</f>
        <v>413.71352887098902</v>
      </c>
      <c r="K16" s="2">
        <f>TREND(Calibration!$A$2:$A$4,Calibration!$C$2:$C$4,E16)</f>
        <v>544.95887614275853</v>
      </c>
      <c r="L16" s="2">
        <f>TREND(Calibration!$A$2:$A$4,Calibration!$D$2:$D$4,G16)</f>
        <v>574.86576715496722</v>
      </c>
    </row>
    <row r="17" spans="1:12" x14ac:dyDescent="0.25">
      <c r="A17">
        <v>75086</v>
      </c>
      <c r="B17">
        <v>14.317999840000001</v>
      </c>
      <c r="C17">
        <v>0.60049998999999998</v>
      </c>
      <c r="D17">
        <v>1321.5930175799999</v>
      </c>
      <c r="E17">
        <v>1.37220001</v>
      </c>
      <c r="F17">
        <v>120.93399811</v>
      </c>
      <c r="G17">
        <v>1.49749994</v>
      </c>
      <c r="H17">
        <v>9.9000003020963209E+37</v>
      </c>
      <c r="J17" s="2">
        <f>TREND(Calibration!$A$2:$A$4,Calibration!$B$2:$B$4,C17)</f>
        <v>415.39424431839439</v>
      </c>
      <c r="K17" s="2">
        <f>TREND(Calibration!$A$2:$A$4,Calibration!$C$2:$C$4,E17)</f>
        <v>534.74809752495071</v>
      </c>
      <c r="L17" s="2">
        <f>TREND(Calibration!$A$2:$A$4,Calibration!$D$2:$D$4,G17)</f>
        <v>576.38642565185785</v>
      </c>
    </row>
    <row r="18" spans="1:12" x14ac:dyDescent="0.25">
      <c r="A18">
        <v>80085</v>
      </c>
      <c r="B18">
        <v>14.277999879999999</v>
      </c>
      <c r="C18">
        <v>0.59240000999999998</v>
      </c>
      <c r="D18">
        <v>1095.7790527300001</v>
      </c>
      <c r="E18">
        <v>1.36409998</v>
      </c>
      <c r="F18">
        <v>532.86798095999995</v>
      </c>
      <c r="G18">
        <v>1.4943000099999999</v>
      </c>
      <c r="H18">
        <v>9.9000003020963209E+37</v>
      </c>
      <c r="J18" s="2">
        <f>TREND(Calibration!$A$2:$A$4,Calibration!$B$2:$B$4,C18)</f>
        <v>410.35205440158995</v>
      </c>
      <c r="K18" s="2">
        <f>TREND(Calibration!$A$2:$A$4,Calibration!$C$2:$C$4,E18)</f>
        <v>531.49189741158079</v>
      </c>
      <c r="L18" s="2">
        <f>TREND(Calibration!$A$2:$A$4,Calibration!$D$2:$D$4,G18)</f>
        <v>575.07125477049476</v>
      </c>
    </row>
    <row r="19" spans="1:12" x14ac:dyDescent="0.25">
      <c r="A19">
        <v>85085</v>
      </c>
      <c r="B19">
        <v>14.12199974</v>
      </c>
      <c r="C19">
        <v>0.58969998000000001</v>
      </c>
      <c r="D19">
        <v>1114.07995605</v>
      </c>
      <c r="E19">
        <v>1.3528000099999999</v>
      </c>
      <c r="F19">
        <v>415.98001098999998</v>
      </c>
      <c r="G19">
        <v>1.4947999700000001</v>
      </c>
      <c r="H19">
        <v>9.9000003020963209E+37</v>
      </c>
      <c r="J19" s="2">
        <f>TREND(Calibration!$A$2:$A$4,Calibration!$B$2:$B$4,C19)</f>
        <v>408.67130160453746</v>
      </c>
      <c r="K19" s="2">
        <f>TREND(Calibration!$A$2:$A$4,Calibration!$C$2:$C$4,E19)</f>
        <v>526.9493261377612</v>
      </c>
      <c r="L19" s="2">
        <f>TREND(Calibration!$A$2:$A$4,Calibration!$D$2:$D$4,G19)</f>
        <v>575.27673827602348</v>
      </c>
    </row>
    <row r="20" spans="1:12" x14ac:dyDescent="0.25">
      <c r="A20">
        <v>90086</v>
      </c>
      <c r="B20">
        <v>13.99600029</v>
      </c>
      <c r="C20">
        <v>0.60320001999999995</v>
      </c>
      <c r="D20">
        <v>1180.33203125</v>
      </c>
      <c r="E20">
        <v>1.37600005</v>
      </c>
      <c r="F20">
        <v>273.76199341</v>
      </c>
      <c r="G20">
        <v>1.49380004</v>
      </c>
      <c r="H20">
        <v>9.9000003020963209E+37</v>
      </c>
      <c r="J20" s="2">
        <f>TREND(Calibration!$A$2:$A$4,Calibration!$B$2:$B$4,C20)</f>
        <v>417.07499711544688</v>
      </c>
      <c r="K20" s="2">
        <f>TREND(Calibration!$A$2:$A$4,Calibration!$C$2:$C$4,E20)</f>
        <v>536.27570800032061</v>
      </c>
      <c r="L20" s="2">
        <f>TREND(Calibration!$A$2:$A$4,Calibration!$D$2:$D$4,G20)</f>
        <v>574.86576715496722</v>
      </c>
    </row>
    <row r="21" spans="1:12" x14ac:dyDescent="0.25">
      <c r="A21">
        <v>95085</v>
      </c>
      <c r="B21">
        <v>13.93999958</v>
      </c>
      <c r="C21">
        <v>0.59240000999999998</v>
      </c>
      <c r="D21">
        <v>1053.8850097699999</v>
      </c>
      <c r="E21">
        <v>1.3619999899999999</v>
      </c>
      <c r="F21">
        <v>560.83099364999998</v>
      </c>
      <c r="G21">
        <v>1.4953999499999999</v>
      </c>
      <c r="H21">
        <v>9.9000003020963209E+37</v>
      </c>
      <c r="J21" s="2">
        <f>TREND(Calibration!$A$2:$A$4,Calibration!$B$2:$B$4,C21)</f>
        <v>410.35205440158995</v>
      </c>
      <c r="K21" s="2">
        <f>TREND(Calibration!$A$2:$A$4,Calibration!$C$2:$C$4,E21)</f>
        <v>530.64770452882897</v>
      </c>
      <c r="L21" s="2">
        <f>TREND(Calibration!$A$2:$A$4,Calibration!$D$2:$D$4,G21)</f>
        <v>575.5233299906547</v>
      </c>
    </row>
    <row r="22" spans="1:12" x14ac:dyDescent="0.25">
      <c r="A22">
        <v>100086</v>
      </c>
      <c r="B22">
        <v>13.940999980000001</v>
      </c>
      <c r="C22">
        <v>0.60270000000000001</v>
      </c>
      <c r="D22">
        <v>673.43103026999995</v>
      </c>
      <c r="E22">
        <v>1.3532999800000001</v>
      </c>
      <c r="F22">
        <v>922.37597656000003</v>
      </c>
      <c r="G22">
        <v>1.49590003</v>
      </c>
      <c r="H22">
        <v>9.9000003020963209E+37</v>
      </c>
      <c r="J22" s="2">
        <f>TREND(Calibration!$A$2:$A$4,Calibration!$B$2:$B$4,C22)</f>
        <v>416.76373760589252</v>
      </c>
      <c r="K22" s="2">
        <f>TREND(Calibration!$A$2:$A$4,Calibration!$C$2:$C$4,E22)</f>
        <v>527.15031334036189</v>
      </c>
      <c r="L22" s="2">
        <f>TREND(Calibration!$A$2:$A$4,Calibration!$D$2:$D$4,G22)</f>
        <v>575.72886281617036</v>
      </c>
    </row>
    <row r="23" spans="1:12" x14ac:dyDescent="0.25">
      <c r="A23">
        <v>105086</v>
      </c>
      <c r="B23">
        <v>13.90600014</v>
      </c>
      <c r="C23">
        <v>0.60159998999999997</v>
      </c>
      <c r="D23">
        <v>9.9000003020963209E+37</v>
      </c>
      <c r="E23">
        <v>1.4003000299999999</v>
      </c>
      <c r="F23">
        <v>496.05300903</v>
      </c>
      <c r="G23">
        <v>1.49380004</v>
      </c>
      <c r="H23">
        <v>9.9000003020963209E+37</v>
      </c>
      <c r="J23" s="2">
        <f>TREND(Calibration!$A$2:$A$4,Calibration!$B$2:$B$4,C23)</f>
        <v>416.07898784967284</v>
      </c>
      <c r="K23" s="2">
        <f>TREND(Calibration!$A$2:$A$4,Calibration!$C$2:$C$4,E23)</f>
        <v>546.04426412059263</v>
      </c>
      <c r="L23" s="2">
        <f>TREND(Calibration!$A$2:$A$4,Calibration!$D$2:$D$4,G23)</f>
        <v>574.86576715496722</v>
      </c>
    </row>
    <row r="24" spans="1:12" x14ac:dyDescent="0.25">
      <c r="A24">
        <v>110086</v>
      </c>
      <c r="B24">
        <v>14.07800007</v>
      </c>
      <c r="C24">
        <v>0.60699999000000004</v>
      </c>
      <c r="D24">
        <v>994.39300536999997</v>
      </c>
      <c r="E24">
        <v>1.3770999900000001</v>
      </c>
      <c r="F24">
        <v>555.75402831999997</v>
      </c>
      <c r="G24">
        <v>1.4947999700000001</v>
      </c>
      <c r="H24">
        <v>9.9000003020963209E+37</v>
      </c>
      <c r="J24" s="2">
        <f>TREND(Calibration!$A$2:$A$4,Calibration!$B$2:$B$4,C24)</f>
        <v>419.44045609413075</v>
      </c>
      <c r="K24" s="2">
        <f>TREND(Calibration!$A$2:$A$4,Calibration!$C$2:$C$4,E24)</f>
        <v>536.71788225803323</v>
      </c>
      <c r="L24" s="2">
        <f>TREND(Calibration!$A$2:$A$4,Calibration!$D$2:$D$4,G24)</f>
        <v>575.27673827602348</v>
      </c>
    </row>
    <row r="25" spans="1:12" x14ac:dyDescent="0.25">
      <c r="A25">
        <v>115087</v>
      </c>
      <c r="B25">
        <v>14.27600002</v>
      </c>
      <c r="C25">
        <v>0.61240000000000006</v>
      </c>
      <c r="D25">
        <v>1077.00097656</v>
      </c>
      <c r="E25">
        <v>1.3511999800000001</v>
      </c>
      <c r="F25">
        <v>438.90600585999999</v>
      </c>
      <c r="G25">
        <v>1.49319994</v>
      </c>
      <c r="H25">
        <v>9.9000003020963209E+37</v>
      </c>
      <c r="J25" s="2">
        <f>TREND(Calibration!$A$2:$A$4,Calibration!$B$2:$B$4,C25)</f>
        <v>422.80193056352988</v>
      </c>
      <c r="K25" s="2">
        <f>TREND(Calibration!$A$2:$A$4,Calibration!$C$2:$C$4,E25)</f>
        <v>526.30611643762495</v>
      </c>
      <c r="L25" s="2">
        <f>TREND(Calibration!$A$2:$A$4,Calibration!$D$2:$D$4,G25)</f>
        <v>574.61912612034894</v>
      </c>
    </row>
    <row r="26" spans="1:12" x14ac:dyDescent="0.25">
      <c r="A26">
        <v>120087</v>
      </c>
      <c r="B26">
        <v>14.42500019</v>
      </c>
      <c r="C26">
        <v>0.61510003000000002</v>
      </c>
      <c r="D26">
        <v>1115.5710449200001</v>
      </c>
      <c r="E26">
        <v>1.3830000200000001</v>
      </c>
      <c r="F26">
        <v>381.74899291999998</v>
      </c>
      <c r="G26">
        <v>1.4943000099999999</v>
      </c>
      <c r="H26">
        <v>9.9000003020963209E+37</v>
      </c>
      <c r="J26" s="2">
        <f>TREND(Calibration!$A$2:$A$4,Calibration!$B$2:$B$4,C26)</f>
        <v>424.48268336058237</v>
      </c>
      <c r="K26" s="2">
        <f>TREND(Calibration!$A$2:$A$4,Calibration!$C$2:$C$4,E26)</f>
        <v>539.08968561615495</v>
      </c>
      <c r="L26" s="2">
        <f>TREND(Calibration!$A$2:$A$4,Calibration!$D$2:$D$4,G26)</f>
        <v>575.07125477049476</v>
      </c>
    </row>
    <row r="27" spans="1:12" x14ac:dyDescent="0.25">
      <c r="A27">
        <v>125088</v>
      </c>
      <c r="B27">
        <v>14.45699978</v>
      </c>
      <c r="C27">
        <v>0.61460000000000004</v>
      </c>
      <c r="D27">
        <v>9.9000003020963209E+37</v>
      </c>
      <c r="E27">
        <v>1.42789996</v>
      </c>
      <c r="F27">
        <v>79.032997129999998</v>
      </c>
      <c r="G27">
        <v>1.49699998</v>
      </c>
      <c r="H27">
        <v>9.9000003020963209E+37</v>
      </c>
      <c r="J27" s="2">
        <f>TREND(Calibration!$A$2:$A$4,Calibration!$B$2:$B$4,C27)</f>
        <v>424.17141762608674</v>
      </c>
      <c r="K27" s="2">
        <f>TREND(Calibration!$A$2:$A$4,Calibration!$C$2:$C$4,E27)</f>
        <v>557.13939527381092</v>
      </c>
      <c r="L27" s="2">
        <f>TREND(Calibration!$A$2:$A$4,Calibration!$D$2:$D$4,G27)</f>
        <v>576.18094214632924</v>
      </c>
    </row>
    <row r="28" spans="1:12" x14ac:dyDescent="0.25">
      <c r="A28">
        <v>130087</v>
      </c>
      <c r="B28">
        <v>14.333999629999999</v>
      </c>
      <c r="C28">
        <v>0.60970002000000001</v>
      </c>
      <c r="D28">
        <v>1127.2039794899999</v>
      </c>
      <c r="E28">
        <v>1.43060005</v>
      </c>
      <c r="F28">
        <v>406.99700927999999</v>
      </c>
      <c r="G28">
        <v>1.49590003</v>
      </c>
      <c r="H28">
        <v>9.9000003020963209E+37</v>
      </c>
      <c r="J28" s="2">
        <f>TREND(Calibration!$A$2:$A$4,Calibration!$B$2:$B$4,C28)</f>
        <v>421.1212088911833</v>
      </c>
      <c r="K28" s="2">
        <f>TREND(Calibration!$A$2:$A$4,Calibration!$C$2:$C$4,E28)</f>
        <v>558.22482747148297</v>
      </c>
      <c r="L28" s="2">
        <f>TREND(Calibration!$A$2:$A$4,Calibration!$D$2:$D$4,G28)</f>
        <v>575.72886281617036</v>
      </c>
    </row>
    <row r="29" spans="1:12" x14ac:dyDescent="0.25">
      <c r="A29">
        <v>135087</v>
      </c>
      <c r="B29">
        <v>14.239000320000001</v>
      </c>
      <c r="C29">
        <v>0.61729997000000003</v>
      </c>
      <c r="D29">
        <v>736.99298095999995</v>
      </c>
      <c r="E29">
        <v>1.4164999700000001</v>
      </c>
      <c r="F29">
        <v>787.59197998000002</v>
      </c>
      <c r="G29">
        <v>1.4953999499999999</v>
      </c>
      <c r="H29">
        <v>9.9000003020963209E+37</v>
      </c>
      <c r="J29" s="2">
        <f>TREND(Calibration!$A$2:$A$4,Calibration!$B$2:$B$4,C29)</f>
        <v>425.8521330734921</v>
      </c>
      <c r="K29" s="2">
        <f>TREND(Calibration!$A$2:$A$4,Calibration!$C$2:$C$4,E29)</f>
        <v>552.55661610750951</v>
      </c>
      <c r="L29" s="2">
        <f>TREND(Calibration!$A$2:$A$4,Calibration!$D$2:$D$4,G29)</f>
        <v>575.5233299906547</v>
      </c>
    </row>
    <row r="30" spans="1:12" x14ac:dyDescent="0.25">
      <c r="A30">
        <v>140087</v>
      </c>
      <c r="B30">
        <v>14.06999969</v>
      </c>
      <c r="C30">
        <v>0.60970002000000001</v>
      </c>
      <c r="D30">
        <v>9.9000003020963209E+37</v>
      </c>
      <c r="E30">
        <v>1.4105999499999999</v>
      </c>
      <c r="F30">
        <v>217.78700255999999</v>
      </c>
      <c r="G30">
        <v>1.49650002</v>
      </c>
      <c r="H30">
        <v>9.9000003020963209E+37</v>
      </c>
      <c r="J30" s="2">
        <f>TREND(Calibration!$A$2:$A$4,Calibration!$B$2:$B$4,C30)</f>
        <v>421.1212088911833</v>
      </c>
      <c r="K30" s="2">
        <f>TREND(Calibration!$A$2:$A$4,Calibration!$C$2:$C$4,E30)</f>
        <v>550.18481676937313</v>
      </c>
      <c r="L30" s="2">
        <f>TREND(Calibration!$A$2:$A$4,Calibration!$D$2:$D$4,G30)</f>
        <v>575.97545864080064</v>
      </c>
    </row>
    <row r="31" spans="1:12" x14ac:dyDescent="0.25">
      <c r="A31">
        <v>145087</v>
      </c>
      <c r="B31">
        <v>14.01599979</v>
      </c>
      <c r="C31">
        <v>0.61129999000000002</v>
      </c>
      <c r="D31">
        <v>975.55499268000005</v>
      </c>
      <c r="E31">
        <v>1.42079997</v>
      </c>
      <c r="F31">
        <v>433.80899047999998</v>
      </c>
      <c r="G31">
        <v>1.50189996</v>
      </c>
      <c r="H31">
        <v>9.9000003020963209E+37</v>
      </c>
      <c r="J31" s="2">
        <f>TREND(Calibration!$A$2:$A$4,Calibration!$B$2:$B$4,C31)</f>
        <v>422.11718080731021</v>
      </c>
      <c r="K31" s="2">
        <f>TREND(Calibration!$A$2:$A$4,Calibration!$C$2:$C$4,E31)</f>
        <v>554.28520976549487</v>
      </c>
      <c r="L31" s="2">
        <f>TREND(Calibration!$A$2:$A$4,Calibration!$D$2:$D$4,G31)</f>
        <v>578.19483339246949</v>
      </c>
    </row>
    <row r="32" spans="1:12" x14ac:dyDescent="0.25">
      <c r="A32">
        <v>150088</v>
      </c>
      <c r="B32">
        <v>14.022999759999999</v>
      </c>
      <c r="C32">
        <v>0.61400001999999998</v>
      </c>
      <c r="D32">
        <v>951.65600586000005</v>
      </c>
      <c r="E32">
        <v>1.4234999399999999</v>
      </c>
      <c r="F32">
        <v>633.72497558999999</v>
      </c>
      <c r="G32">
        <v>1.4996999499999999</v>
      </c>
      <c r="H32">
        <v>9.9000003020963209E+37</v>
      </c>
      <c r="J32" s="2">
        <f>TREND(Calibration!$A$2:$A$4,Calibration!$B$2:$B$4,C32)</f>
        <v>423.7979336043627</v>
      </c>
      <c r="K32" s="2">
        <f>TREND(Calibration!$A$2:$A$4,Calibration!$C$2:$C$4,E32)</f>
        <v>555.37059372334375</v>
      </c>
      <c r="L32" s="2">
        <f>TREND(Calibration!$A$2:$A$4,Calibration!$D$2:$D$4,G32)</f>
        <v>577.29062952216361</v>
      </c>
    </row>
    <row r="33" spans="1:12" x14ac:dyDescent="0.25">
      <c r="A33">
        <v>155088</v>
      </c>
      <c r="B33">
        <v>14.067999840000001</v>
      </c>
      <c r="C33">
        <v>0.61780000000000002</v>
      </c>
      <c r="D33">
        <v>995.69702147999999</v>
      </c>
      <c r="E33">
        <v>1.41869998</v>
      </c>
      <c r="F33">
        <v>679.42498779000005</v>
      </c>
      <c r="G33">
        <v>1.5028999999999999</v>
      </c>
      <c r="H33">
        <v>9.9000003020963209E+37</v>
      </c>
      <c r="J33" s="2">
        <f>TREND(Calibration!$A$2:$A$4,Calibration!$B$2:$B$4,C33)</f>
        <v>426.16339880798773</v>
      </c>
      <c r="K33" s="2">
        <f>TREND(Calibration!$A$2:$A$4,Calibration!$C$2:$C$4,E33)</f>
        <v>553.44101688274304</v>
      </c>
      <c r="L33" s="2">
        <f>TREND(Calibration!$A$2:$A$4,Calibration!$D$2:$D$4,G33)</f>
        <v>578.60584972351364</v>
      </c>
    </row>
    <row r="34" spans="1:12" x14ac:dyDescent="0.25">
      <c r="A34">
        <v>160088</v>
      </c>
      <c r="B34">
        <v>14.248999599999999</v>
      </c>
      <c r="C34">
        <v>0.62319999999999998</v>
      </c>
      <c r="D34">
        <v>1195.7469482399999</v>
      </c>
      <c r="E34">
        <v>1.4164999700000001</v>
      </c>
      <c r="F34">
        <v>797.90100098000005</v>
      </c>
      <c r="G34">
        <v>1.50020003</v>
      </c>
      <c r="H34">
        <v>1162.4229736299999</v>
      </c>
      <c r="J34" s="2">
        <f>TREND(Calibration!$A$2:$A$4,Calibration!$B$2:$B$4,C34)</f>
        <v>429.52486705244559</v>
      </c>
      <c r="K34" s="2">
        <f>TREND(Calibration!$A$2:$A$4,Calibration!$C$2:$C$4,E34)</f>
        <v>552.55661610750951</v>
      </c>
      <c r="L34" s="2">
        <f>TREND(Calibration!$A$2:$A$4,Calibration!$D$2:$D$4,G34)</f>
        <v>577.49616234767927</v>
      </c>
    </row>
    <row r="35" spans="1:12" x14ac:dyDescent="0.25">
      <c r="A35">
        <v>165091</v>
      </c>
      <c r="B35">
        <v>14.430999760000001</v>
      </c>
      <c r="C35">
        <v>0.61290001999999999</v>
      </c>
      <c r="D35">
        <v>9.9000003020963209E+37</v>
      </c>
      <c r="E35">
        <v>1.4073</v>
      </c>
      <c r="F35">
        <v>459.25100708000002</v>
      </c>
      <c r="G35">
        <v>1.4991999899999999</v>
      </c>
      <c r="H35">
        <v>9.9000003020963209E+37</v>
      </c>
      <c r="J35" s="2">
        <f>TREND(Calibration!$A$2:$A$4,Calibration!$B$2:$B$4,C35)</f>
        <v>423.11319007308424</v>
      </c>
      <c r="K35" s="2">
        <f>TREND(Calibration!$A$2:$A$4,Calibration!$C$2:$C$4,E35)</f>
        <v>548.85824173642698</v>
      </c>
      <c r="L35" s="2">
        <f>TREND(Calibration!$A$2:$A$4,Calibration!$D$2:$D$4,G35)</f>
        <v>577.08514601663501</v>
      </c>
    </row>
    <row r="36" spans="1:12" x14ac:dyDescent="0.25">
      <c r="A36">
        <v>170092</v>
      </c>
      <c r="B36">
        <v>14.527999879999999</v>
      </c>
      <c r="C36">
        <v>0.62099998999999995</v>
      </c>
      <c r="D36">
        <v>716.19299316000001</v>
      </c>
      <c r="E36">
        <v>1.3933000600000001</v>
      </c>
      <c r="F36">
        <v>925.08001708999996</v>
      </c>
      <c r="G36">
        <v>1.4996999499999999</v>
      </c>
      <c r="H36">
        <v>9.9000003020963209E+37</v>
      </c>
      <c r="J36" s="2">
        <f>TREND(Calibration!$A$2:$A$4,Calibration!$B$2:$B$4,C36)</f>
        <v>428.15537376494746</v>
      </c>
      <c r="K36" s="2">
        <f>TREND(Calibration!$A$2:$A$4,Calibration!$C$2:$C$4,E36)</f>
        <v>543.2302865047584</v>
      </c>
      <c r="L36" s="2">
        <f>TREND(Calibration!$A$2:$A$4,Calibration!$D$2:$D$4,G36)</f>
        <v>577.29062952216361</v>
      </c>
    </row>
    <row r="37" spans="1:12" x14ac:dyDescent="0.25">
      <c r="A37">
        <v>175089</v>
      </c>
      <c r="B37">
        <v>14.475999829999999</v>
      </c>
      <c r="C37">
        <v>0.62970000999999998</v>
      </c>
      <c r="D37">
        <v>1337.6040039100001</v>
      </c>
      <c r="E37">
        <v>1.3911000499999999</v>
      </c>
      <c r="F37">
        <v>462.79901123000002</v>
      </c>
      <c r="G37">
        <v>1.4953999499999999</v>
      </c>
      <c r="H37">
        <v>9.9000003020963209E+37</v>
      </c>
      <c r="J37" s="2">
        <f>TREND(Calibration!$A$2:$A$4,Calibration!$B$2:$B$4,C37)</f>
        <v>433.57108505312311</v>
      </c>
      <c r="K37" s="2">
        <f>TREND(Calibration!$A$2:$A$4,Calibration!$C$2:$C$4,E37)</f>
        <v>542.34588572952487</v>
      </c>
      <c r="L37" s="2">
        <f>TREND(Calibration!$A$2:$A$4,Calibration!$D$2:$D$4,G37)</f>
        <v>575.5233299906547</v>
      </c>
    </row>
    <row r="38" spans="1:12" x14ac:dyDescent="0.25">
      <c r="A38">
        <v>180089</v>
      </c>
      <c r="B38">
        <v>14.32600021</v>
      </c>
      <c r="C38">
        <v>0.62319999999999998</v>
      </c>
      <c r="D38">
        <v>1360.01599121</v>
      </c>
      <c r="E38">
        <v>1.4234999399999999</v>
      </c>
      <c r="F38">
        <v>804.45300293000003</v>
      </c>
      <c r="G38">
        <v>1.4953999499999999</v>
      </c>
      <c r="H38">
        <v>9.9000003020963209E+37</v>
      </c>
      <c r="J38" s="2">
        <f>TREND(Calibration!$A$2:$A$4,Calibration!$B$2:$B$4,C38)</f>
        <v>429.52486705244559</v>
      </c>
      <c r="K38" s="2">
        <f>TREND(Calibration!$A$2:$A$4,Calibration!$C$2:$C$4,E38)</f>
        <v>555.37059372334375</v>
      </c>
      <c r="L38" s="2">
        <f>TREND(Calibration!$A$2:$A$4,Calibration!$D$2:$D$4,G38)</f>
        <v>575.5233299906547</v>
      </c>
    </row>
    <row r="39" spans="1:12" x14ac:dyDescent="0.25">
      <c r="A39">
        <v>185089</v>
      </c>
      <c r="B39">
        <v>14.147999759999999</v>
      </c>
      <c r="C39">
        <v>0.62319999999999998</v>
      </c>
      <c r="D39">
        <v>972.86401366999996</v>
      </c>
      <c r="E39">
        <v>1.4251999900000001</v>
      </c>
      <c r="F39">
        <v>1008.90899658</v>
      </c>
      <c r="G39">
        <v>1.49699998</v>
      </c>
      <c r="H39">
        <v>9.9000003020963209E+37</v>
      </c>
      <c r="J39" s="2">
        <f>TREND(Calibration!$A$2:$A$4,Calibration!$B$2:$B$4,C39)</f>
        <v>429.52486705244559</v>
      </c>
      <c r="K39" s="2">
        <f>TREND(Calibration!$A$2:$A$4,Calibration!$C$2:$C$4,E39)</f>
        <v>556.05401131596193</v>
      </c>
      <c r="L39" s="2">
        <f>TREND(Calibration!$A$2:$A$4,Calibration!$D$2:$D$4,G39)</f>
        <v>576.18094214632924</v>
      </c>
    </row>
    <row r="40" spans="1:12" x14ac:dyDescent="0.25">
      <c r="A40">
        <v>190089</v>
      </c>
      <c r="B40">
        <v>14.00599957</v>
      </c>
      <c r="C40">
        <v>0.61510003000000002</v>
      </c>
      <c r="D40">
        <v>283.21798705999998</v>
      </c>
      <c r="E40">
        <v>1.41760004</v>
      </c>
      <c r="F40">
        <v>963.25598145000004</v>
      </c>
      <c r="G40">
        <v>1.5055999799999999</v>
      </c>
      <c r="H40">
        <v>9.9000003020963209E+37</v>
      </c>
      <c r="J40" s="2">
        <f>TREND(Calibration!$A$2:$A$4,Calibration!$B$2:$B$4,C40)</f>
        <v>424.48268336058237</v>
      </c>
      <c r="K40" s="2">
        <f>TREND(Calibration!$A$2:$A$4,Calibration!$C$2:$C$4,E40)</f>
        <v>552.99884262503042</v>
      </c>
      <c r="L40" s="2">
        <f>TREND(Calibration!$A$2:$A$4,Calibration!$D$2:$D$4,G40)</f>
        <v>579.71554120934707</v>
      </c>
    </row>
    <row r="41" spans="1:12" x14ac:dyDescent="0.25">
      <c r="A41">
        <v>195089</v>
      </c>
      <c r="B41">
        <v>13.9829998</v>
      </c>
      <c r="C41">
        <v>0.61460000000000004</v>
      </c>
      <c r="D41">
        <v>900.62298583999996</v>
      </c>
      <c r="E41">
        <v>1.39489996</v>
      </c>
      <c r="F41">
        <v>842.89398193</v>
      </c>
      <c r="G41">
        <v>1.5099999900000001</v>
      </c>
      <c r="H41">
        <v>9.9000003020963209E+37</v>
      </c>
      <c r="J41" s="2">
        <f>TREND(Calibration!$A$2:$A$4,Calibration!$B$2:$B$4,C41)</f>
        <v>424.17141762608674</v>
      </c>
      <c r="K41" s="2">
        <f>TREND(Calibration!$A$2:$A$4,Calibration!$C$2:$C$4,E41)</f>
        <v>543.87344394508648</v>
      </c>
      <c r="L41" s="2">
        <f>TREND(Calibration!$A$2:$A$4,Calibration!$D$2:$D$4,G41)</f>
        <v>581.52394483995977</v>
      </c>
    </row>
    <row r="42" spans="1:12" x14ac:dyDescent="0.25">
      <c r="A42">
        <v>200089</v>
      </c>
      <c r="B42">
        <v>14.022999759999999</v>
      </c>
      <c r="C42">
        <v>0.60589999000000005</v>
      </c>
      <c r="D42">
        <v>857.37200928000004</v>
      </c>
      <c r="E42">
        <v>1.3744000199999999</v>
      </c>
      <c r="F42">
        <v>620.51397704999999</v>
      </c>
      <c r="G42">
        <v>1.50619996</v>
      </c>
      <c r="H42">
        <v>9.9000003020963209E+37</v>
      </c>
      <c r="J42" s="2">
        <f>TREND(Calibration!$A$2:$A$4,Calibration!$B$2:$B$4,C42)</f>
        <v>418.75571256285235</v>
      </c>
      <c r="K42" s="2">
        <f>TREND(Calibration!$A$2:$A$4,Calibration!$C$2:$C$4,E42)</f>
        <v>535.63249830018424</v>
      </c>
      <c r="L42" s="2">
        <f>TREND(Calibration!$A$2:$A$4,Calibration!$D$2:$D$4,G42)</f>
        <v>579.9621329239784</v>
      </c>
    </row>
    <row r="43" spans="1:12" x14ac:dyDescent="0.25">
      <c r="A43">
        <v>205089</v>
      </c>
      <c r="B43">
        <v>14.12899971</v>
      </c>
      <c r="C43">
        <v>0.60699999000000004</v>
      </c>
      <c r="D43">
        <v>917.24798583999996</v>
      </c>
      <c r="E43">
        <v>1.3852000200000001</v>
      </c>
      <c r="F43">
        <v>541.79901123000002</v>
      </c>
      <c r="G43">
        <v>1.50020003</v>
      </c>
      <c r="H43">
        <v>9.9000003020963209E+37</v>
      </c>
      <c r="J43" s="2">
        <f>TREND(Calibration!$A$2:$A$4,Calibration!$B$2:$B$4,C43)</f>
        <v>419.44045609413075</v>
      </c>
      <c r="K43" s="2">
        <f>TREND(Calibration!$A$2:$A$4,Calibration!$C$2:$C$4,E43)</f>
        <v>539.97408237140326</v>
      </c>
      <c r="L43" s="2">
        <f>TREND(Calibration!$A$2:$A$4,Calibration!$D$2:$D$4,G43)</f>
        <v>577.49616234767927</v>
      </c>
    </row>
    <row r="44" spans="1:12" x14ac:dyDescent="0.25">
      <c r="A44">
        <v>210089</v>
      </c>
      <c r="B44">
        <v>14.300999640000001</v>
      </c>
      <c r="C44">
        <v>0.60919999999999996</v>
      </c>
      <c r="D44">
        <v>1075.65002441</v>
      </c>
      <c r="E44">
        <v>1.36580002</v>
      </c>
      <c r="F44">
        <v>482.40499878000003</v>
      </c>
      <c r="G44">
        <v>1.50129998</v>
      </c>
      <c r="H44">
        <v>9.9000003020963209E+37</v>
      </c>
      <c r="J44" s="2">
        <f>TREND(Calibration!$A$2:$A$4,Calibration!$B$2:$B$4,C44)</f>
        <v>420.80994938162883</v>
      </c>
      <c r="K44" s="2">
        <f>TREND(Calibration!$A$2:$A$4,Calibration!$C$2:$C$4,E44)</f>
        <v>532.17531098421364</v>
      </c>
      <c r="L44" s="2">
        <f>TREND(Calibration!$A$2:$A$4,Calibration!$D$2:$D$4,G44)</f>
        <v>577.94824167783815</v>
      </c>
    </row>
    <row r="45" spans="1:12" x14ac:dyDescent="0.25">
      <c r="A45">
        <v>215089</v>
      </c>
      <c r="B45">
        <v>14.434000019999999</v>
      </c>
      <c r="C45">
        <v>0.60860002000000002</v>
      </c>
      <c r="D45">
        <v>1153.2039794899999</v>
      </c>
      <c r="E45">
        <v>1.3711999699999999</v>
      </c>
      <c r="F45">
        <v>475.22198486000002</v>
      </c>
      <c r="G45">
        <v>1.4996999499999999</v>
      </c>
      <c r="H45">
        <v>9.9000003020963209E+37</v>
      </c>
      <c r="J45" s="2">
        <f>TREND(Calibration!$A$2:$A$4,Calibration!$B$2:$B$4,C45)</f>
        <v>420.43646535990484</v>
      </c>
      <c r="K45" s="2">
        <f>TREND(Calibration!$A$2:$A$4,Calibration!$C$2:$C$4,E45)</f>
        <v>534.34608291989684</v>
      </c>
      <c r="L45" s="2">
        <f>TREND(Calibration!$A$2:$A$4,Calibration!$D$2:$D$4,G45)</f>
        <v>577.29062952216361</v>
      </c>
    </row>
    <row r="46" spans="1:12" x14ac:dyDescent="0.25">
      <c r="A46">
        <v>220099</v>
      </c>
      <c r="B46">
        <v>14.397999759999999</v>
      </c>
      <c r="C46">
        <v>0.61400001999999998</v>
      </c>
      <c r="D46">
        <v>1054.4420166</v>
      </c>
      <c r="E46">
        <v>1.4013999699999999</v>
      </c>
      <c r="F46">
        <v>568.48699951000003</v>
      </c>
      <c r="G46">
        <v>1.4991999899999999</v>
      </c>
      <c r="H46">
        <v>9.9000003020963209E+37</v>
      </c>
      <c r="J46" s="2">
        <f>TREND(Calibration!$A$2:$A$4,Calibration!$B$2:$B$4,C46)</f>
        <v>423.7979336043627</v>
      </c>
      <c r="K46" s="2">
        <f>TREND(Calibration!$A$2:$A$4,Calibration!$C$2:$C$4,E46)</f>
        <v>546.48643837830525</v>
      </c>
      <c r="L46" s="2">
        <f>TREND(Calibration!$A$2:$A$4,Calibration!$D$2:$D$4,G46)</f>
        <v>577.08514601663501</v>
      </c>
    </row>
    <row r="47" spans="1:12" x14ac:dyDescent="0.25">
      <c r="A47">
        <v>225092</v>
      </c>
      <c r="B47">
        <v>14.194000239999999</v>
      </c>
      <c r="C47">
        <v>0.61510003000000002</v>
      </c>
      <c r="D47">
        <v>9.9000003020963209E+37</v>
      </c>
      <c r="E47">
        <v>1.4073</v>
      </c>
      <c r="F47">
        <v>400.59899902000001</v>
      </c>
      <c r="G47">
        <v>1.50020003</v>
      </c>
      <c r="H47">
        <v>9.9000003020963209E+37</v>
      </c>
      <c r="J47" s="2">
        <f>TREND(Calibration!$A$2:$A$4,Calibration!$B$2:$B$4,C47)</f>
        <v>424.48268336058237</v>
      </c>
      <c r="K47" s="2">
        <f>TREND(Calibration!$A$2:$A$4,Calibration!$C$2:$C$4,E47)</f>
        <v>548.85824173642698</v>
      </c>
      <c r="L47" s="2">
        <f>TREND(Calibration!$A$2:$A$4,Calibration!$D$2:$D$4,G47)</f>
        <v>577.49616234767927</v>
      </c>
    </row>
    <row r="48" spans="1:12" x14ac:dyDescent="0.25">
      <c r="A48">
        <v>230089</v>
      </c>
      <c r="B48">
        <v>14.126000400000001</v>
      </c>
      <c r="C48">
        <v>0.61510003000000002</v>
      </c>
      <c r="D48">
        <v>627.54602050999995</v>
      </c>
      <c r="E48">
        <v>1.3976000500000001</v>
      </c>
      <c r="F48">
        <v>1067.2889404299999</v>
      </c>
      <c r="G48">
        <v>1.50940001</v>
      </c>
      <c r="H48">
        <v>1334.3819580100001</v>
      </c>
      <c r="J48" s="2">
        <f>TREND(Calibration!$A$2:$A$4,Calibration!$B$2:$B$4,C48)</f>
        <v>424.48268336058237</v>
      </c>
      <c r="K48" s="2">
        <f>TREND(Calibration!$A$2:$A$4,Calibration!$C$2:$C$4,E48)</f>
        <v>544.95887614275853</v>
      </c>
      <c r="L48" s="2">
        <f>TREND(Calibration!$A$2:$A$4,Calibration!$D$2:$D$4,G48)</f>
        <v>581.27735312532843</v>
      </c>
    </row>
    <row r="49" spans="1:12" x14ac:dyDescent="0.25">
      <c r="A49">
        <v>235089</v>
      </c>
      <c r="B49">
        <v>14.05799961</v>
      </c>
      <c r="C49">
        <v>0.62370002000000002</v>
      </c>
      <c r="D49">
        <v>975.00402831999997</v>
      </c>
      <c r="E49">
        <v>1.3960000299999999</v>
      </c>
      <c r="F49">
        <v>1072.10705566</v>
      </c>
      <c r="G49">
        <v>1.5110000400000001</v>
      </c>
      <c r="H49">
        <v>9.9000003020963209E+37</v>
      </c>
      <c r="J49" s="2">
        <f>TREND(Calibration!$A$2:$A$4,Calibration!$B$2:$B$4,C49)</f>
        <v>429.836126562</v>
      </c>
      <c r="K49" s="2">
        <f>TREND(Calibration!$A$2:$A$4,Calibration!$C$2:$C$4,E49)</f>
        <v>544.31567046260739</v>
      </c>
      <c r="L49" s="2">
        <f>TREND(Calibration!$A$2:$A$4,Calibration!$D$2:$D$4,G49)</f>
        <v>581.93496528100286</v>
      </c>
    </row>
    <row r="50" spans="1:12" x14ac:dyDescent="0.25">
      <c r="A50">
        <v>240089</v>
      </c>
      <c r="B50">
        <v>14.050999640000001</v>
      </c>
      <c r="C50">
        <v>0.61780000000000002</v>
      </c>
      <c r="D50">
        <v>1148.83203125</v>
      </c>
      <c r="E50">
        <v>1.3960000299999999</v>
      </c>
      <c r="F50">
        <v>1122.89001465</v>
      </c>
      <c r="G50">
        <v>1.5082999500000001</v>
      </c>
      <c r="H50">
        <v>1321.86096191</v>
      </c>
      <c r="J50" s="2">
        <f>TREND(Calibration!$A$2:$A$4,Calibration!$B$2:$B$4,C50)</f>
        <v>426.16339880798773</v>
      </c>
      <c r="K50" s="2">
        <f>TREND(Calibration!$A$2:$A$4,Calibration!$C$2:$C$4,E50)</f>
        <v>544.31567046260739</v>
      </c>
      <c r="L50" s="2">
        <f>TREND(Calibration!$A$2:$A$4,Calibration!$D$2:$D$4,G50)</f>
        <v>580.82522858518155</v>
      </c>
    </row>
    <row r="51" spans="1:12" x14ac:dyDescent="0.25">
      <c r="A51">
        <v>245089</v>
      </c>
      <c r="B51">
        <v>14.10900021</v>
      </c>
      <c r="C51">
        <v>0.61240000000000006</v>
      </c>
      <c r="D51">
        <v>1095.5889892600001</v>
      </c>
      <c r="E51">
        <v>1.3883999600000001</v>
      </c>
      <c r="F51">
        <v>975.76599121000004</v>
      </c>
      <c r="G51">
        <v>1.50619996</v>
      </c>
      <c r="H51">
        <v>9.9000003020963209E+37</v>
      </c>
      <c r="J51" s="2">
        <f>TREND(Calibration!$A$2:$A$4,Calibration!$B$2:$B$4,C51)</f>
        <v>422.80193056352988</v>
      </c>
      <c r="K51" s="2">
        <f>TREND(Calibration!$A$2:$A$4,Calibration!$C$2:$C$4,E51)</f>
        <v>541.26045353185293</v>
      </c>
      <c r="L51" s="2">
        <f>TREND(Calibration!$A$2:$A$4,Calibration!$D$2:$D$4,G51)</f>
        <v>579.9621329239784</v>
      </c>
    </row>
    <row r="52" spans="1:12" x14ac:dyDescent="0.25">
      <c r="A52">
        <v>250089</v>
      </c>
      <c r="B52">
        <v>14.25199986</v>
      </c>
      <c r="C52">
        <v>0.61559998999999999</v>
      </c>
      <c r="D52">
        <v>1002.7189941399999</v>
      </c>
      <c r="E52">
        <v>1.3964999899999999</v>
      </c>
      <c r="F52">
        <v>926.48101807</v>
      </c>
      <c r="G52">
        <v>1.5039999500000001</v>
      </c>
      <c r="H52">
        <v>1298.5889892600001</v>
      </c>
      <c r="J52" s="2">
        <f>TREND(Calibration!$A$2:$A$4,Calibration!$B$2:$B$4,C52)</f>
        <v>424.7939055204896</v>
      </c>
      <c r="K52" s="2">
        <f>TREND(Calibration!$A$2:$A$4,Calibration!$C$2:$C$4,E52)</f>
        <v>544.51665364522273</v>
      </c>
      <c r="L52" s="2">
        <f>TREND(Calibration!$A$2:$A$4,Calibration!$D$2:$D$4,G52)</f>
        <v>579.05792905367264</v>
      </c>
    </row>
    <row r="53" spans="1:12" x14ac:dyDescent="0.25">
      <c r="A53">
        <v>255089</v>
      </c>
      <c r="B53">
        <v>14.397999759999999</v>
      </c>
      <c r="C53">
        <v>0.61080003000000005</v>
      </c>
      <c r="D53">
        <v>1092.7220459</v>
      </c>
      <c r="E53">
        <v>1.3933000600000001</v>
      </c>
      <c r="F53">
        <v>1076.39904785</v>
      </c>
      <c r="G53">
        <v>1.4996999499999999</v>
      </c>
      <c r="H53">
        <v>1248.1639404299999</v>
      </c>
      <c r="J53" s="2">
        <f>TREND(Calibration!$A$2:$A$4,Calibration!$B$2:$B$4,C53)</f>
        <v>421.80595864740297</v>
      </c>
      <c r="K53" s="2">
        <f>TREND(Calibration!$A$2:$A$4,Calibration!$C$2:$C$4,E53)</f>
        <v>543.2302865047584</v>
      </c>
      <c r="L53" s="2">
        <f>TREND(Calibration!$A$2:$A$4,Calibration!$D$2:$D$4,G53)</f>
        <v>577.29062952216361</v>
      </c>
    </row>
    <row r="54" spans="1:12" x14ac:dyDescent="0.25">
      <c r="A54">
        <v>260089</v>
      </c>
      <c r="B54">
        <v>14.47399998</v>
      </c>
      <c r="C54">
        <v>0.61830001999999995</v>
      </c>
      <c r="D54">
        <v>1017.99902344</v>
      </c>
      <c r="E54">
        <v>1.38740003</v>
      </c>
      <c r="F54">
        <v>1048.1469726600001</v>
      </c>
      <c r="G54">
        <v>1.4991999899999999</v>
      </c>
      <c r="H54">
        <v>1245.08203125</v>
      </c>
      <c r="J54" s="2">
        <f>TREND(Calibration!$A$2:$A$4,Calibration!$B$2:$B$4,C54)</f>
        <v>426.47465831754209</v>
      </c>
      <c r="K54" s="2">
        <f>TREND(Calibration!$A$2:$A$4,Calibration!$C$2:$C$4,E54)</f>
        <v>540.85848314663679</v>
      </c>
      <c r="L54" s="2">
        <f>TREND(Calibration!$A$2:$A$4,Calibration!$D$2:$D$4,G54)</f>
        <v>577.08514601663501</v>
      </c>
    </row>
    <row r="55" spans="1:12" x14ac:dyDescent="0.25">
      <c r="A55">
        <v>265089</v>
      </c>
      <c r="B55">
        <v>14.50300026</v>
      </c>
      <c r="C55">
        <v>0.61780000000000002</v>
      </c>
      <c r="D55">
        <v>1062.54394531</v>
      </c>
      <c r="E55">
        <v>1.3809000300000001</v>
      </c>
      <c r="F55">
        <v>842.97302246000004</v>
      </c>
      <c r="G55">
        <v>1.4996999499999999</v>
      </c>
      <c r="H55">
        <v>9.9000003020963209E+37</v>
      </c>
      <c r="J55" s="2">
        <f>TREND(Calibration!$A$2:$A$4,Calibration!$B$2:$B$4,C55)</f>
        <v>426.16339880798773</v>
      </c>
      <c r="K55" s="2">
        <f>TREND(Calibration!$A$2:$A$4,Calibration!$C$2:$C$4,E55)</f>
        <v>538.24549273340313</v>
      </c>
      <c r="L55" s="2">
        <f>TREND(Calibration!$A$2:$A$4,Calibration!$D$2:$D$4,G55)</f>
        <v>577.29062952216361</v>
      </c>
    </row>
    <row r="56" spans="1:12" x14ac:dyDescent="0.25">
      <c r="A56">
        <v>270092</v>
      </c>
      <c r="B56">
        <v>14.36600018</v>
      </c>
      <c r="C56">
        <v>0.60589999000000005</v>
      </c>
      <c r="D56">
        <v>9.9000003020963209E+37</v>
      </c>
      <c r="E56">
        <v>1.38740003</v>
      </c>
      <c r="F56">
        <v>702.58599853999999</v>
      </c>
      <c r="G56">
        <v>1.5028999999999999</v>
      </c>
      <c r="H56">
        <v>9.9000003020963209E+37</v>
      </c>
      <c r="J56" s="2">
        <f>TREND(Calibration!$A$2:$A$4,Calibration!$B$2:$B$4,C56)</f>
        <v>418.75571256285235</v>
      </c>
      <c r="K56" s="2">
        <f>TREND(Calibration!$A$2:$A$4,Calibration!$C$2:$C$4,E56)</f>
        <v>540.85848314663679</v>
      </c>
      <c r="L56" s="2">
        <f>TREND(Calibration!$A$2:$A$4,Calibration!$D$2:$D$4,G56)</f>
        <v>578.60584972351364</v>
      </c>
    </row>
    <row r="57" spans="1:12" x14ac:dyDescent="0.25">
      <c r="A57">
        <v>275089</v>
      </c>
      <c r="B57">
        <v>14.25899982</v>
      </c>
      <c r="C57">
        <v>0.61830001999999995</v>
      </c>
      <c r="D57">
        <v>897.01898193</v>
      </c>
      <c r="E57">
        <v>1.3933000600000001</v>
      </c>
      <c r="F57">
        <v>826.73901366999996</v>
      </c>
      <c r="G57">
        <v>1.5024000399999999</v>
      </c>
      <c r="H57">
        <v>9.9000003020963209E+37</v>
      </c>
      <c r="J57" s="2">
        <f>TREND(Calibration!$A$2:$A$4,Calibration!$B$2:$B$4,C57)</f>
        <v>426.47465831754209</v>
      </c>
      <c r="K57" s="2">
        <f>TREND(Calibration!$A$2:$A$4,Calibration!$C$2:$C$4,E57)</f>
        <v>543.2302865047584</v>
      </c>
      <c r="L57" s="2">
        <f>TREND(Calibration!$A$2:$A$4,Calibration!$D$2:$D$4,G57)</f>
        <v>578.40036621798504</v>
      </c>
    </row>
    <row r="58" spans="1:12" x14ac:dyDescent="0.25">
      <c r="A58">
        <v>280089</v>
      </c>
      <c r="B58">
        <v>14.131999970000001</v>
      </c>
      <c r="C58">
        <v>0.60809999999999997</v>
      </c>
      <c r="D58">
        <v>770.93499756000006</v>
      </c>
      <c r="E58">
        <v>1.3662999899999999</v>
      </c>
      <c r="F58">
        <v>9.9000003020963209E+37</v>
      </c>
      <c r="G58">
        <v>1.4991999899999999</v>
      </c>
      <c r="H58">
        <v>9.9000003020963209E+37</v>
      </c>
      <c r="J58" s="2">
        <f>TREND(Calibration!$A$2:$A$4,Calibration!$B$2:$B$4,C58)</f>
        <v>420.12520585035037</v>
      </c>
      <c r="K58" s="2">
        <f>TREND(Calibration!$A$2:$A$4,Calibration!$C$2:$C$4,E58)</f>
        <v>532.37629818681432</v>
      </c>
      <c r="L58" s="2">
        <f>TREND(Calibration!$A$2:$A$4,Calibration!$D$2:$D$4,G58)</f>
        <v>577.08514601663501</v>
      </c>
    </row>
    <row r="59" spans="1:12" x14ac:dyDescent="0.25">
      <c r="A59">
        <v>285092</v>
      </c>
      <c r="B59">
        <v>14.04399967</v>
      </c>
      <c r="C59">
        <v>0.61290001999999999</v>
      </c>
      <c r="D59">
        <v>1239.77697754</v>
      </c>
      <c r="E59">
        <v>1.39279997</v>
      </c>
      <c r="F59">
        <v>1031.4680175799999</v>
      </c>
      <c r="G59">
        <v>1.49810004</v>
      </c>
      <c r="H59">
        <v>9.9000003020963209E+37</v>
      </c>
      <c r="J59" s="2">
        <f>TREND(Calibration!$A$2:$A$4,Calibration!$B$2:$B$4,C59)</f>
        <v>423.11319007308424</v>
      </c>
      <c r="K59" s="2">
        <f>TREND(Calibration!$A$2:$A$4,Calibration!$C$2:$C$4,E59)</f>
        <v>543.02925106233465</v>
      </c>
      <c r="L59" s="2">
        <f>TREND(Calibration!$A$2:$A$4,Calibration!$D$2:$D$4,G59)</f>
        <v>576.63306668647613</v>
      </c>
    </row>
    <row r="60" spans="1:12" x14ac:dyDescent="0.25">
      <c r="A60">
        <v>290089</v>
      </c>
      <c r="B60">
        <v>13.97900009</v>
      </c>
      <c r="C60">
        <v>0.60210001000000002</v>
      </c>
      <c r="D60">
        <v>1318.6879882799999</v>
      </c>
      <c r="E60">
        <v>1.37220001</v>
      </c>
      <c r="F60">
        <v>903.35198975000003</v>
      </c>
      <c r="G60">
        <v>1.49699998</v>
      </c>
      <c r="H60">
        <v>9.9000003020963209E+37</v>
      </c>
      <c r="J60" s="2">
        <f>TREND(Calibration!$A$2:$A$4,Calibration!$B$2:$B$4,C60)</f>
        <v>416.39024735922732</v>
      </c>
      <c r="K60" s="2">
        <f>TREND(Calibration!$A$2:$A$4,Calibration!$C$2:$C$4,E60)</f>
        <v>534.74809752495071</v>
      </c>
      <c r="L60" s="2">
        <f>TREND(Calibration!$A$2:$A$4,Calibration!$D$2:$D$4,G60)</f>
        <v>576.18094214632924</v>
      </c>
    </row>
    <row r="61" spans="1:12" x14ac:dyDescent="0.25">
      <c r="A61">
        <v>295092</v>
      </c>
      <c r="B61">
        <v>13.99600029</v>
      </c>
      <c r="C61">
        <v>0.61240000000000006</v>
      </c>
      <c r="D61">
        <v>481.46301269999998</v>
      </c>
      <c r="E61">
        <v>1.37549996</v>
      </c>
      <c r="F61">
        <v>9.9000003020963209E+37</v>
      </c>
      <c r="G61">
        <v>1.49749994</v>
      </c>
      <c r="H61">
        <v>9.9000003020963209E+37</v>
      </c>
      <c r="J61" s="2">
        <f>TREND(Calibration!$A$2:$A$4,Calibration!$B$2:$B$4,C61)</f>
        <v>422.80193056352988</v>
      </c>
      <c r="K61" s="2">
        <f>TREND(Calibration!$A$2:$A$4,Calibration!$C$2:$C$4,E61)</f>
        <v>536.07467255789686</v>
      </c>
      <c r="L61" s="2">
        <f>TREND(Calibration!$A$2:$A$4,Calibration!$D$2:$D$4,G61)</f>
        <v>576.38642565185785</v>
      </c>
    </row>
    <row r="62" spans="1:12" x14ac:dyDescent="0.25">
      <c r="A62">
        <v>300092</v>
      </c>
      <c r="B62">
        <v>14.09300041</v>
      </c>
      <c r="C62">
        <v>0.61240000000000006</v>
      </c>
      <c r="D62">
        <v>1311.65002441</v>
      </c>
      <c r="E62">
        <v>1.40409994</v>
      </c>
      <c r="F62">
        <v>958.68402100000003</v>
      </c>
      <c r="G62">
        <v>1.50020003</v>
      </c>
      <c r="H62">
        <v>9.9000003020963209E+37</v>
      </c>
      <c r="J62" s="2">
        <f>TREND(Calibration!$A$2:$A$4,Calibration!$B$2:$B$4,C62)</f>
        <v>422.80193056352988</v>
      </c>
      <c r="K62" s="2">
        <f>TREND(Calibration!$A$2:$A$4,Calibration!$C$2:$C$4,E62)</f>
        <v>547.57182233615436</v>
      </c>
      <c r="L62" s="2">
        <f>TREND(Calibration!$A$2:$A$4,Calibration!$D$2:$D$4,G62)</f>
        <v>577.49616234767927</v>
      </c>
    </row>
    <row r="63" spans="1:12" x14ac:dyDescent="0.25">
      <c r="A63">
        <v>305089</v>
      </c>
      <c r="B63">
        <v>14.255000109999999</v>
      </c>
      <c r="C63">
        <v>0.60699999000000004</v>
      </c>
      <c r="D63">
        <v>957.50402831999997</v>
      </c>
      <c r="E63">
        <v>1.42999995</v>
      </c>
      <c r="F63">
        <v>900.62597656000003</v>
      </c>
      <c r="G63">
        <v>1.4991999899999999</v>
      </c>
      <c r="H63">
        <v>9.9000003020963209E+37</v>
      </c>
      <c r="J63" s="2">
        <f>TREND(Calibration!$A$2:$A$4,Calibration!$B$2:$B$4,C63)</f>
        <v>419.44045609413075</v>
      </c>
      <c r="K63" s="2">
        <f>TREND(Calibration!$A$2:$A$4,Calibration!$C$2:$C$4,E63)</f>
        <v>557.98358815656263</v>
      </c>
      <c r="L63" s="2">
        <f>TREND(Calibration!$A$2:$A$4,Calibration!$D$2:$D$4,G63)</f>
        <v>577.08514601663501</v>
      </c>
    </row>
    <row r="64" spans="1:12" x14ac:dyDescent="0.25">
      <c r="A64">
        <v>310089</v>
      </c>
      <c r="B64">
        <v>14.40799999</v>
      </c>
      <c r="C64">
        <v>0.60919999999999996</v>
      </c>
      <c r="D64">
        <v>922.49401854999996</v>
      </c>
      <c r="E64">
        <v>1.3895000200000001</v>
      </c>
      <c r="F64">
        <v>653.72998046999999</v>
      </c>
      <c r="G64">
        <v>1.5008000100000001</v>
      </c>
      <c r="H64">
        <v>9.9000003020963209E+37</v>
      </c>
      <c r="J64" s="2">
        <f>TREND(Calibration!$A$2:$A$4,Calibration!$B$2:$B$4,C64)</f>
        <v>420.80994938162883</v>
      </c>
      <c r="K64" s="2">
        <f>TREND(Calibration!$A$2:$A$4,Calibration!$C$2:$C$4,E64)</f>
        <v>541.7026760293885</v>
      </c>
      <c r="L64" s="2">
        <f>TREND(Calibration!$A$2:$A$4,Calibration!$D$2:$D$4,G64)</f>
        <v>577.74275406231061</v>
      </c>
    </row>
    <row r="65" spans="1:12" x14ac:dyDescent="0.25">
      <c r="A65">
        <v>315092</v>
      </c>
      <c r="B65">
        <v>14.4829998</v>
      </c>
      <c r="C65">
        <v>0.61729997000000003</v>
      </c>
      <c r="D65">
        <v>1027.9539794899999</v>
      </c>
      <c r="E65">
        <v>1.37549996</v>
      </c>
      <c r="F65">
        <v>610.11700439000003</v>
      </c>
      <c r="G65">
        <v>1.50129998</v>
      </c>
      <c r="H65">
        <v>9.9000003020963209E+37</v>
      </c>
      <c r="J65" s="2">
        <f>TREND(Calibration!$A$2:$A$4,Calibration!$B$2:$B$4,C65)</f>
        <v>425.8521330734921</v>
      </c>
      <c r="K65" s="2">
        <f>TREND(Calibration!$A$2:$A$4,Calibration!$C$2:$C$4,E65)</f>
        <v>536.07467255789686</v>
      </c>
      <c r="L65" s="2">
        <f>TREND(Calibration!$A$2:$A$4,Calibration!$D$2:$D$4,G65)</f>
        <v>577.94824167783815</v>
      </c>
    </row>
    <row r="66" spans="1:12" x14ac:dyDescent="0.25">
      <c r="A66">
        <v>320093</v>
      </c>
      <c r="B66">
        <v>14.411000250000001</v>
      </c>
      <c r="C66">
        <v>0.61290001999999999</v>
      </c>
      <c r="D66">
        <v>1120.8079834</v>
      </c>
      <c r="E66">
        <v>1.37549996</v>
      </c>
      <c r="F66">
        <v>707.74902343999997</v>
      </c>
      <c r="G66">
        <v>1.4986000100000001</v>
      </c>
      <c r="H66">
        <v>9.9000003020963209E+37</v>
      </c>
      <c r="J66" s="2">
        <f>TREND(Calibration!$A$2:$A$4,Calibration!$B$2:$B$4,C66)</f>
        <v>423.11319007308424</v>
      </c>
      <c r="K66" s="2">
        <f>TREND(Calibration!$A$2:$A$4,Calibration!$C$2:$C$4,E66)</f>
        <v>536.07467255789686</v>
      </c>
      <c r="L66" s="2">
        <f>TREND(Calibration!$A$2:$A$4,Calibration!$D$2:$D$4,G66)</f>
        <v>576.83855430200379</v>
      </c>
    </row>
    <row r="67" spans="1:12" x14ac:dyDescent="0.25">
      <c r="A67">
        <v>325092</v>
      </c>
      <c r="B67">
        <v>14.25199986</v>
      </c>
      <c r="C67">
        <v>0.6038</v>
      </c>
      <c r="D67">
        <v>863.38702393000005</v>
      </c>
      <c r="E67">
        <v>1.4056999699999999</v>
      </c>
      <c r="F67">
        <v>768.94201659999999</v>
      </c>
      <c r="G67">
        <v>1.4947999700000001</v>
      </c>
      <c r="H67">
        <v>9.9000003020963209E+37</v>
      </c>
      <c r="J67" s="2">
        <f>TREND(Calibration!$A$2:$A$4,Calibration!$B$2:$B$4,C67)</f>
        <v>417.44848113717097</v>
      </c>
      <c r="K67" s="2">
        <f>TREND(Calibration!$A$2:$A$4,Calibration!$C$2:$C$4,E67)</f>
        <v>548.21503203629061</v>
      </c>
      <c r="L67" s="2">
        <f>TREND(Calibration!$A$2:$A$4,Calibration!$D$2:$D$4,G67)</f>
        <v>575.27673827602348</v>
      </c>
    </row>
    <row r="68" spans="1:12" x14ac:dyDescent="0.25">
      <c r="A68">
        <v>330092</v>
      </c>
      <c r="B68">
        <v>14.09599972</v>
      </c>
      <c r="C68">
        <v>0.59670000999999995</v>
      </c>
      <c r="D68">
        <v>904.41302489999998</v>
      </c>
      <c r="E68">
        <v>1.4013999699999999</v>
      </c>
      <c r="F68">
        <v>574.80200194999998</v>
      </c>
      <c r="G68">
        <v>1.49590003</v>
      </c>
      <c r="H68">
        <v>9.9000003020963209E+37</v>
      </c>
      <c r="J68" s="2">
        <f>TREND(Calibration!$A$2:$A$4,Calibration!$B$2:$B$4,C68)</f>
        <v>413.02877911476935</v>
      </c>
      <c r="K68" s="2">
        <f>TREND(Calibration!$A$2:$A$4,Calibration!$C$2:$C$4,E68)</f>
        <v>546.48643837830525</v>
      </c>
      <c r="L68" s="2">
        <f>TREND(Calibration!$A$2:$A$4,Calibration!$D$2:$D$4,G68)</f>
        <v>575.72886281617036</v>
      </c>
    </row>
    <row r="69" spans="1:12" x14ac:dyDescent="0.25">
      <c r="A69">
        <v>335092</v>
      </c>
      <c r="B69">
        <v>13.97900009</v>
      </c>
      <c r="C69">
        <v>0.59780001999999999</v>
      </c>
      <c r="D69">
        <v>1058.63903809</v>
      </c>
      <c r="E69">
        <v>1.37549996</v>
      </c>
      <c r="F69">
        <v>435.08599853999999</v>
      </c>
      <c r="G69">
        <v>1.4947999700000001</v>
      </c>
      <c r="H69">
        <v>9.9000003020963209E+37</v>
      </c>
      <c r="J69" s="2">
        <f>TREND(Calibration!$A$2:$A$4,Calibration!$B$2:$B$4,C69)</f>
        <v>413.71352887098902</v>
      </c>
      <c r="K69" s="2">
        <f>TREND(Calibration!$A$2:$A$4,Calibration!$C$2:$C$4,E69)</f>
        <v>536.07467255789686</v>
      </c>
      <c r="L69" s="2">
        <f>TREND(Calibration!$A$2:$A$4,Calibration!$D$2:$D$4,G69)</f>
        <v>575.27673827602348</v>
      </c>
    </row>
    <row r="70" spans="1:12" x14ac:dyDescent="0.25">
      <c r="A70">
        <v>340093</v>
      </c>
      <c r="B70">
        <v>13.90499973</v>
      </c>
      <c r="C70">
        <v>0.61510003000000002</v>
      </c>
      <c r="D70">
        <v>944.51098633000004</v>
      </c>
      <c r="E70">
        <v>1.36899996</v>
      </c>
      <c r="F70">
        <v>510.05999756</v>
      </c>
      <c r="G70">
        <v>1.49650002</v>
      </c>
      <c r="H70">
        <v>9.9000003020963209E+37</v>
      </c>
      <c r="J70" s="2">
        <f>TREND(Calibration!$A$2:$A$4,Calibration!$B$2:$B$4,C70)</f>
        <v>424.48268336058237</v>
      </c>
      <c r="K70" s="2">
        <f>TREND(Calibration!$A$2:$A$4,Calibration!$C$2:$C$4,E70)</f>
        <v>533.46168214466331</v>
      </c>
      <c r="L70" s="2">
        <f>TREND(Calibration!$A$2:$A$4,Calibration!$D$2:$D$4,G70)</f>
        <v>575.97545864080064</v>
      </c>
    </row>
    <row r="71" spans="1:12" x14ac:dyDescent="0.25">
      <c r="A71">
        <v>345093</v>
      </c>
      <c r="B71">
        <v>13.88300037</v>
      </c>
      <c r="C71">
        <v>0.60650002999999997</v>
      </c>
      <c r="D71">
        <v>9.9000003020963209E+37</v>
      </c>
      <c r="E71">
        <v>1.3852000200000001</v>
      </c>
      <c r="F71">
        <v>463.04998778999999</v>
      </c>
      <c r="G71">
        <v>1.4947999700000001</v>
      </c>
      <c r="H71">
        <v>9.9000003020963209E+37</v>
      </c>
      <c r="J71" s="2">
        <f>TREND(Calibration!$A$2:$A$4,Calibration!$B$2:$B$4,C71)</f>
        <v>419.12923393422346</v>
      </c>
      <c r="K71" s="2">
        <f>TREND(Calibration!$A$2:$A$4,Calibration!$C$2:$C$4,E71)</f>
        <v>539.97408237140326</v>
      </c>
      <c r="L71" s="2">
        <f>TREND(Calibration!$A$2:$A$4,Calibration!$D$2:$D$4,G71)</f>
        <v>575.27673827602348</v>
      </c>
    </row>
    <row r="72" spans="1:12" x14ac:dyDescent="0.25">
      <c r="A72">
        <v>350093</v>
      </c>
      <c r="B72">
        <v>14.086000439999999</v>
      </c>
      <c r="C72">
        <v>0.60430002000000005</v>
      </c>
      <c r="D72">
        <v>705.13000488</v>
      </c>
      <c r="E72">
        <v>1.4354000099999999</v>
      </c>
      <c r="F72">
        <v>731.11901854999996</v>
      </c>
      <c r="G72">
        <v>1.4943000099999999</v>
      </c>
      <c r="H72">
        <v>9.9000003020963209E+37</v>
      </c>
      <c r="J72" s="2">
        <f>TREND(Calibration!$A$2:$A$4,Calibration!$B$2:$B$4,C72)</f>
        <v>417.75974064672545</v>
      </c>
      <c r="K72" s="2">
        <f>TREND(Calibration!$A$2:$A$4,Calibration!$C$2:$C$4,E72)</f>
        <v>560.15440431208367</v>
      </c>
      <c r="L72" s="2">
        <f>TREND(Calibration!$A$2:$A$4,Calibration!$D$2:$D$4,G72)</f>
        <v>575.07125477049476</v>
      </c>
    </row>
    <row r="73" spans="1:12" x14ac:dyDescent="0.25">
      <c r="A73">
        <v>355093</v>
      </c>
      <c r="B73">
        <v>14.26799965</v>
      </c>
      <c r="C73">
        <v>0.60430002000000005</v>
      </c>
      <c r="D73">
        <v>1030.5689697299999</v>
      </c>
      <c r="E73">
        <v>1.3840999599999999</v>
      </c>
      <c r="F73">
        <v>527.68798828000001</v>
      </c>
      <c r="G73">
        <v>1.49380004</v>
      </c>
      <c r="H73">
        <v>9.9000003020963209E+37</v>
      </c>
      <c r="J73" s="2">
        <f>TREND(Calibration!$A$2:$A$4,Calibration!$B$2:$B$4,C73)</f>
        <v>417.75974064672545</v>
      </c>
      <c r="K73" s="2">
        <f>TREND(Calibration!$A$2:$A$4,Calibration!$C$2:$C$4,E73)</f>
        <v>539.53185987386746</v>
      </c>
      <c r="L73" s="2">
        <f>TREND(Calibration!$A$2:$A$4,Calibration!$D$2:$D$4,G73)</f>
        <v>574.86576715496722</v>
      </c>
    </row>
    <row r="74" spans="1:12" x14ac:dyDescent="0.25">
      <c r="A74">
        <v>360103</v>
      </c>
      <c r="B74">
        <v>14.40799999</v>
      </c>
      <c r="C74">
        <v>0.61129999000000002</v>
      </c>
      <c r="D74">
        <v>895.80499268000005</v>
      </c>
      <c r="E74">
        <v>1.3631000499999999</v>
      </c>
      <c r="F74">
        <v>568.44897461000005</v>
      </c>
      <c r="G74">
        <v>1.4991999899999999</v>
      </c>
      <c r="H74">
        <v>9.9000003020963209E+37</v>
      </c>
      <c r="J74" s="2">
        <f>TREND(Calibration!$A$2:$A$4,Calibration!$B$2:$B$4,C74)</f>
        <v>422.11718080731021</v>
      </c>
      <c r="K74" s="2">
        <f>TREND(Calibration!$A$2:$A$4,Calibration!$C$2:$C$4,E74)</f>
        <v>531.08992702636465</v>
      </c>
      <c r="L74" s="2">
        <f>TREND(Calibration!$A$2:$A$4,Calibration!$D$2:$D$4,G74)</f>
        <v>577.08514601663501</v>
      </c>
    </row>
    <row r="75" spans="1:12" x14ac:dyDescent="0.25">
      <c r="A75">
        <v>365093</v>
      </c>
      <c r="B75">
        <v>14.42199993</v>
      </c>
      <c r="C75">
        <v>0.60210001000000002</v>
      </c>
      <c r="D75">
        <v>9.9000003020963209E+37</v>
      </c>
      <c r="E75">
        <v>1.3624999499999999</v>
      </c>
      <c r="F75">
        <v>455.41799927</v>
      </c>
      <c r="G75">
        <v>1.50129998</v>
      </c>
      <c r="H75">
        <v>9.9000003020963209E+37</v>
      </c>
      <c r="J75" s="2">
        <f>TREND(Calibration!$A$2:$A$4,Calibration!$B$2:$B$4,C75)</f>
        <v>416.39024735922732</v>
      </c>
      <c r="K75" s="2">
        <f>TREND(Calibration!$A$2:$A$4,Calibration!$C$2:$C$4,E75)</f>
        <v>530.84868771144443</v>
      </c>
      <c r="L75" s="2">
        <f>TREND(Calibration!$A$2:$A$4,Calibration!$D$2:$D$4,G75)</f>
        <v>577.94824167783815</v>
      </c>
    </row>
    <row r="76" spans="1:12" x14ac:dyDescent="0.25">
      <c r="A76">
        <v>370092</v>
      </c>
      <c r="B76">
        <v>14.40799999</v>
      </c>
      <c r="C76">
        <v>0.59729999</v>
      </c>
      <c r="D76">
        <v>1041.9379882799999</v>
      </c>
      <c r="E76">
        <v>1.3793</v>
      </c>
      <c r="F76">
        <v>452.91799927</v>
      </c>
      <c r="G76">
        <v>1.50020003</v>
      </c>
      <c r="H76">
        <v>9.9000003020963209E+37</v>
      </c>
      <c r="J76" s="2">
        <f>TREND(Calibration!$A$2:$A$4,Calibration!$B$2:$B$4,C76)</f>
        <v>413.40226313649345</v>
      </c>
      <c r="K76" s="2">
        <f>TREND(Calibration!$A$2:$A$4,Calibration!$C$2:$C$4,E76)</f>
        <v>537.60228303326676</v>
      </c>
      <c r="L76" s="2">
        <f>TREND(Calibration!$A$2:$A$4,Calibration!$D$2:$D$4,G76)</f>
        <v>577.49616234767927</v>
      </c>
    </row>
    <row r="77" spans="1:12" x14ac:dyDescent="0.25">
      <c r="A77">
        <v>375092</v>
      </c>
      <c r="B77">
        <v>14.28800011</v>
      </c>
      <c r="C77">
        <v>0.60540002999999998</v>
      </c>
      <c r="D77">
        <v>949.27301024999997</v>
      </c>
      <c r="E77">
        <v>1.3679000100000001</v>
      </c>
      <c r="F77">
        <v>437.67898559999998</v>
      </c>
      <c r="G77">
        <v>1.50020003</v>
      </c>
      <c r="H77">
        <v>9.9000003020963209E+37</v>
      </c>
      <c r="J77" s="2">
        <f>TREND(Calibration!$A$2:$A$4,Calibration!$B$2:$B$4,C77)</f>
        <v>418.44449040294501</v>
      </c>
      <c r="K77" s="2">
        <f>TREND(Calibration!$A$2:$A$4,Calibration!$C$2:$C$4,E77)</f>
        <v>533.01950386696547</v>
      </c>
      <c r="L77" s="2">
        <f>TREND(Calibration!$A$2:$A$4,Calibration!$D$2:$D$4,G77)</f>
        <v>577.49616234767927</v>
      </c>
    </row>
    <row r="78" spans="1:12" x14ac:dyDescent="0.25">
      <c r="A78">
        <v>380094</v>
      </c>
      <c r="B78">
        <v>14.147999759999999</v>
      </c>
      <c r="C78">
        <v>0.61129999000000002</v>
      </c>
      <c r="D78">
        <v>701.19000243999994</v>
      </c>
      <c r="E78">
        <v>1.35230005</v>
      </c>
      <c r="F78">
        <v>610.18103026999995</v>
      </c>
      <c r="G78">
        <v>1.49810004</v>
      </c>
      <c r="H78">
        <v>9.9000003020963209E+37</v>
      </c>
      <c r="J78" s="2">
        <f>TREND(Calibration!$A$2:$A$4,Calibration!$B$2:$B$4,C78)</f>
        <v>422.11718080731021</v>
      </c>
      <c r="K78" s="2">
        <f>TREND(Calibration!$A$2:$A$4,Calibration!$C$2:$C$4,E78)</f>
        <v>526.74834295514574</v>
      </c>
      <c r="L78" s="2">
        <f>TREND(Calibration!$A$2:$A$4,Calibration!$D$2:$D$4,G78)</f>
        <v>576.63306668647613</v>
      </c>
    </row>
    <row r="79" spans="1:12" x14ac:dyDescent="0.25">
      <c r="A79">
        <v>385093</v>
      </c>
      <c r="B79">
        <v>13.993000029999999</v>
      </c>
      <c r="C79">
        <v>0.60320001999999995</v>
      </c>
      <c r="D79">
        <v>1277.04296875</v>
      </c>
      <c r="E79">
        <v>1.34200001</v>
      </c>
      <c r="F79">
        <v>856.27697753999996</v>
      </c>
      <c r="G79">
        <v>1.49810004</v>
      </c>
      <c r="H79">
        <v>9.9000003020963209E+37</v>
      </c>
      <c r="J79" s="2">
        <f>TREND(Calibration!$A$2:$A$4,Calibration!$B$2:$B$4,C79)</f>
        <v>417.07499711544688</v>
      </c>
      <c r="K79" s="2">
        <f>TREND(Calibration!$A$2:$A$4,Calibration!$C$2:$C$4,E79)</f>
        <v>522.6077420665423</v>
      </c>
      <c r="L79" s="2">
        <f>TREND(Calibration!$A$2:$A$4,Calibration!$D$2:$D$4,G79)</f>
        <v>576.63306668647613</v>
      </c>
    </row>
    <row r="80" spans="1:12" x14ac:dyDescent="0.25">
      <c r="A80">
        <v>390095</v>
      </c>
      <c r="B80">
        <v>13.97999954</v>
      </c>
      <c r="C80">
        <v>0.59890001999999998</v>
      </c>
      <c r="D80">
        <v>1017.89599609</v>
      </c>
      <c r="E80">
        <v>1.35169995</v>
      </c>
      <c r="F80">
        <v>1015.88500977</v>
      </c>
      <c r="G80">
        <v>1.49650002</v>
      </c>
      <c r="H80">
        <v>9.9000003020963209E+37</v>
      </c>
      <c r="J80" s="2">
        <f>TREND(Calibration!$A$2:$A$4,Calibration!$B$2:$B$4,C80)</f>
        <v>414.39827240226748</v>
      </c>
      <c r="K80" s="2">
        <f>TREND(Calibration!$A$2:$A$4,Calibration!$C$2:$C$4,E80)</f>
        <v>526.50710364022552</v>
      </c>
      <c r="L80" s="2">
        <f>TREND(Calibration!$A$2:$A$4,Calibration!$D$2:$D$4,G80)</f>
        <v>575.97545864080064</v>
      </c>
    </row>
    <row r="81" spans="1:12" x14ac:dyDescent="0.25">
      <c r="A81">
        <v>395105</v>
      </c>
      <c r="B81">
        <v>14.057000159999999</v>
      </c>
      <c r="C81">
        <v>0.59399997999999998</v>
      </c>
      <c r="D81">
        <v>867.91101074000005</v>
      </c>
      <c r="E81">
        <v>1.3528000099999999</v>
      </c>
      <c r="F81">
        <v>974.33502196999996</v>
      </c>
      <c r="G81">
        <v>1.49810004</v>
      </c>
      <c r="H81">
        <v>9.9000003020963209E+37</v>
      </c>
      <c r="J81" s="2">
        <f>TREND(Calibration!$A$2:$A$4,Calibration!$B$2:$B$4,C81)</f>
        <v>411.34802631771686</v>
      </c>
      <c r="K81" s="2">
        <f>TREND(Calibration!$A$2:$A$4,Calibration!$C$2:$C$4,E81)</f>
        <v>526.9493261377612</v>
      </c>
      <c r="L81" s="2">
        <f>TREND(Calibration!$A$2:$A$4,Calibration!$D$2:$D$4,G81)</f>
        <v>576.63306668647613</v>
      </c>
    </row>
    <row r="82" spans="1:12" x14ac:dyDescent="0.25">
      <c r="A82">
        <v>400094</v>
      </c>
      <c r="B82">
        <v>14.163999560000001</v>
      </c>
      <c r="C82">
        <v>0.59729999</v>
      </c>
      <c r="D82">
        <v>769.27301024999997</v>
      </c>
      <c r="E82">
        <v>1.34689999</v>
      </c>
      <c r="F82">
        <v>821.67700194999998</v>
      </c>
      <c r="G82">
        <v>1.49699998</v>
      </c>
      <c r="H82">
        <v>9.9000003020963209E+37</v>
      </c>
      <c r="J82" s="2">
        <f>TREND(Calibration!$A$2:$A$4,Calibration!$B$2:$B$4,C82)</f>
        <v>413.40226313649345</v>
      </c>
      <c r="K82" s="2">
        <f>TREND(Calibration!$A$2:$A$4,Calibration!$C$2:$C$4,E82)</f>
        <v>524.57752679962482</v>
      </c>
      <c r="L82" s="2">
        <f>TREND(Calibration!$A$2:$A$4,Calibration!$D$2:$D$4,G82)</f>
        <v>576.18094214632924</v>
      </c>
    </row>
    <row r="83" spans="1:12" x14ac:dyDescent="0.25">
      <c r="A83">
        <v>405094</v>
      </c>
      <c r="B83">
        <v>14.29399967</v>
      </c>
      <c r="C83">
        <v>0.59399997999999998</v>
      </c>
      <c r="D83">
        <v>994.19799805000002</v>
      </c>
      <c r="E83">
        <v>1.3451999400000001</v>
      </c>
      <c r="F83">
        <v>904.69702147999999</v>
      </c>
      <c r="G83">
        <v>1.49590003</v>
      </c>
      <c r="H83">
        <v>9.9000003020963209E+37</v>
      </c>
      <c r="J83" s="2">
        <f>TREND(Calibration!$A$2:$A$4,Calibration!$B$2:$B$4,C83)</f>
        <v>411.34802631771686</v>
      </c>
      <c r="K83" s="2">
        <f>TREND(Calibration!$A$2:$A$4,Calibration!$C$2:$C$4,E83)</f>
        <v>523.89410920700675</v>
      </c>
      <c r="L83" s="2">
        <f>TREND(Calibration!$A$2:$A$4,Calibration!$D$2:$D$4,G83)</f>
        <v>575.72886281617036</v>
      </c>
    </row>
    <row r="84" spans="1:12" x14ac:dyDescent="0.25">
      <c r="A84">
        <v>410093</v>
      </c>
      <c r="B84">
        <v>14.42399979</v>
      </c>
      <c r="C84">
        <v>0.59460002000000001</v>
      </c>
      <c r="D84">
        <v>917.44598388999998</v>
      </c>
      <c r="E84">
        <v>1.3415000399999999</v>
      </c>
      <c r="F84">
        <v>935.93798828000001</v>
      </c>
      <c r="G84">
        <v>1.49699998</v>
      </c>
      <c r="H84">
        <v>9.9000003020963209E+37</v>
      </c>
      <c r="J84" s="2">
        <f>TREND(Calibration!$A$2:$A$4,Calibration!$B$2:$B$4,C84)</f>
        <v>411.72154768908808</v>
      </c>
      <c r="K84" s="2">
        <f>TREND(Calibration!$A$2:$A$4,Calibration!$C$2:$C$4,E84)</f>
        <v>522.40675486394161</v>
      </c>
      <c r="L84" s="2">
        <f>TREND(Calibration!$A$2:$A$4,Calibration!$D$2:$D$4,G84)</f>
        <v>576.18094214632924</v>
      </c>
    </row>
    <row r="85" spans="1:12" x14ac:dyDescent="0.25">
      <c r="A85">
        <v>415093</v>
      </c>
      <c r="B85">
        <v>14.472000120000001</v>
      </c>
      <c r="C85">
        <v>0.60110003000000001</v>
      </c>
      <c r="D85">
        <v>826.79101562000005</v>
      </c>
      <c r="E85">
        <v>1.33280003</v>
      </c>
      <c r="F85">
        <v>955.08898925999995</v>
      </c>
      <c r="G85">
        <v>1.49749994</v>
      </c>
      <c r="H85">
        <v>9.9000003020963209E+37</v>
      </c>
      <c r="J85" s="2">
        <f>TREND(Calibration!$A$2:$A$4,Calibration!$B$2:$B$4,C85)</f>
        <v>415.76776568976561</v>
      </c>
      <c r="K85" s="2">
        <f>TREND(Calibration!$A$2:$A$4,Calibration!$C$2:$C$4,E85)</f>
        <v>518.90936367547442</v>
      </c>
      <c r="L85" s="2">
        <f>TREND(Calibration!$A$2:$A$4,Calibration!$D$2:$D$4,G85)</f>
        <v>576.38642565185785</v>
      </c>
    </row>
    <row r="86" spans="1:12" x14ac:dyDescent="0.25">
      <c r="A86">
        <v>420093</v>
      </c>
      <c r="B86">
        <v>14.355999949999999</v>
      </c>
      <c r="C86">
        <v>0.60479998999999995</v>
      </c>
      <c r="D86">
        <v>878.41900635000002</v>
      </c>
      <c r="E86">
        <v>1.38629997</v>
      </c>
      <c r="F86">
        <v>887.13500977000001</v>
      </c>
      <c r="G86">
        <v>1.4947999700000001</v>
      </c>
      <c r="H86">
        <v>9.9000003020963209E+37</v>
      </c>
      <c r="J86" s="2">
        <f>TREND(Calibration!$A$2:$A$4,Calibration!$B$2:$B$4,C86)</f>
        <v>418.07096903157378</v>
      </c>
      <c r="K86" s="2">
        <f>TREND(Calibration!$A$2:$A$4,Calibration!$C$2:$C$4,E86)</f>
        <v>540.4162606491011</v>
      </c>
      <c r="L86" s="2">
        <f>TREND(Calibration!$A$2:$A$4,Calibration!$D$2:$D$4,G86)</f>
        <v>575.27673827602348</v>
      </c>
    </row>
    <row r="87" spans="1:12" x14ac:dyDescent="0.25">
      <c r="A87">
        <v>425094</v>
      </c>
      <c r="B87">
        <v>14.22399998</v>
      </c>
      <c r="C87">
        <v>0.60159998999999997</v>
      </c>
      <c r="D87">
        <v>524.62097168000003</v>
      </c>
      <c r="E87">
        <v>1.4191999399999999</v>
      </c>
      <c r="F87">
        <v>998.69201659999999</v>
      </c>
      <c r="G87">
        <v>1.49590003</v>
      </c>
      <c r="H87">
        <v>9.9000003020963209E+37</v>
      </c>
      <c r="J87" s="2">
        <f>TREND(Calibration!$A$2:$A$4,Calibration!$B$2:$B$4,C87)</f>
        <v>416.07898784967284</v>
      </c>
      <c r="K87" s="2">
        <f>TREND(Calibration!$A$2:$A$4,Calibration!$C$2:$C$4,E87)</f>
        <v>553.6420000653585</v>
      </c>
      <c r="L87" s="2">
        <f>TREND(Calibration!$A$2:$A$4,Calibration!$D$2:$D$4,G87)</f>
        <v>575.72886281617036</v>
      </c>
    </row>
    <row r="88" spans="1:12" x14ac:dyDescent="0.25">
      <c r="A88">
        <v>430094</v>
      </c>
      <c r="B88">
        <v>14.15100002</v>
      </c>
      <c r="C88">
        <v>0.61669998999999998</v>
      </c>
      <c r="D88">
        <v>885.39898682</v>
      </c>
      <c r="E88">
        <v>1.3830000200000001</v>
      </c>
      <c r="F88">
        <v>830.92797852000001</v>
      </c>
      <c r="G88">
        <v>1.49590003</v>
      </c>
      <c r="H88">
        <v>9.9000003020963209E+37</v>
      </c>
      <c r="J88" s="2">
        <f>TREND(Calibration!$A$2:$A$4,Calibration!$B$2:$B$4,C88)</f>
        <v>425.47864905176806</v>
      </c>
      <c r="K88" s="2">
        <f>TREND(Calibration!$A$2:$A$4,Calibration!$C$2:$C$4,E88)</f>
        <v>539.08968561615495</v>
      </c>
      <c r="L88" s="2">
        <f>TREND(Calibration!$A$2:$A$4,Calibration!$D$2:$D$4,G88)</f>
        <v>575.72886281617036</v>
      </c>
    </row>
    <row r="89" spans="1:12" x14ac:dyDescent="0.25">
      <c r="A89">
        <v>435094</v>
      </c>
      <c r="B89">
        <v>14.07299995</v>
      </c>
      <c r="C89">
        <v>0.61240000000000006</v>
      </c>
      <c r="D89">
        <v>9.9000003020963209E+37</v>
      </c>
      <c r="E89">
        <v>1.38250005</v>
      </c>
      <c r="F89">
        <v>780.77899170000001</v>
      </c>
      <c r="G89">
        <v>1.4947999700000001</v>
      </c>
      <c r="H89">
        <v>9.9000003020963209E+37</v>
      </c>
      <c r="J89" s="2">
        <f>TREND(Calibration!$A$2:$A$4,Calibration!$B$2:$B$4,C89)</f>
        <v>422.80193056352988</v>
      </c>
      <c r="K89" s="2">
        <f>TREND(Calibration!$A$2:$A$4,Calibration!$C$2:$C$4,E89)</f>
        <v>538.88869841355427</v>
      </c>
      <c r="L89" s="2">
        <f>TREND(Calibration!$A$2:$A$4,Calibration!$D$2:$D$4,G89)</f>
        <v>575.27673827602348</v>
      </c>
    </row>
    <row r="90" spans="1:12" x14ac:dyDescent="0.25">
      <c r="A90">
        <v>440093</v>
      </c>
      <c r="B90">
        <v>13.994999890000001</v>
      </c>
      <c r="C90">
        <v>0.60699999000000004</v>
      </c>
      <c r="D90">
        <v>915.36199951000003</v>
      </c>
      <c r="E90">
        <v>1.3976000500000001</v>
      </c>
      <c r="F90">
        <v>989.48699951000003</v>
      </c>
      <c r="G90">
        <v>1.49319994</v>
      </c>
      <c r="H90">
        <v>9.9000003020963209E+37</v>
      </c>
      <c r="J90" s="2">
        <f>TREND(Calibration!$A$2:$A$4,Calibration!$B$2:$B$4,C90)</f>
        <v>419.44045609413075</v>
      </c>
      <c r="K90" s="2">
        <f>TREND(Calibration!$A$2:$A$4,Calibration!$C$2:$C$4,E90)</f>
        <v>544.95887614275853</v>
      </c>
      <c r="L90" s="2">
        <f>TREND(Calibration!$A$2:$A$4,Calibration!$D$2:$D$4,G90)</f>
        <v>574.61912612034894</v>
      </c>
    </row>
    <row r="91" spans="1:12" x14ac:dyDescent="0.25">
      <c r="A91">
        <v>445093</v>
      </c>
      <c r="B91">
        <v>14.050999640000001</v>
      </c>
      <c r="C91">
        <v>0.60650002999999997</v>
      </c>
      <c r="D91">
        <v>449.75</v>
      </c>
      <c r="E91">
        <v>1.3830000200000001</v>
      </c>
      <c r="F91">
        <v>9.9000003020963209E+37</v>
      </c>
      <c r="G91">
        <v>1.4947999700000001</v>
      </c>
      <c r="H91">
        <v>9.9000003020963209E+37</v>
      </c>
      <c r="J91" s="2">
        <f>TREND(Calibration!$A$2:$A$4,Calibration!$B$2:$B$4,C91)</f>
        <v>419.12923393422346</v>
      </c>
      <c r="K91" s="2">
        <f>TREND(Calibration!$A$2:$A$4,Calibration!$C$2:$C$4,E91)</f>
        <v>539.08968561615495</v>
      </c>
      <c r="L91" s="2">
        <f>TREND(Calibration!$A$2:$A$4,Calibration!$D$2:$D$4,G91)</f>
        <v>575.27673827602348</v>
      </c>
    </row>
    <row r="92" spans="1:12" x14ac:dyDescent="0.25">
      <c r="A92">
        <v>450105</v>
      </c>
      <c r="B92">
        <v>14.16800022</v>
      </c>
      <c r="C92">
        <v>0.60000001999999997</v>
      </c>
      <c r="D92">
        <v>9.9000003020963209E+37</v>
      </c>
      <c r="E92">
        <v>1.3852000200000001</v>
      </c>
      <c r="F92">
        <v>1070.3149414100001</v>
      </c>
      <c r="G92">
        <v>1.4947999700000001</v>
      </c>
      <c r="H92">
        <v>9.9000003020963209E+37</v>
      </c>
      <c r="J92" s="2">
        <f>TREND(Calibration!$A$2:$A$4,Calibration!$B$2:$B$4,C92)</f>
        <v>415.08301593354594</v>
      </c>
      <c r="K92" s="2">
        <f>TREND(Calibration!$A$2:$A$4,Calibration!$C$2:$C$4,E92)</f>
        <v>539.97408237140326</v>
      </c>
      <c r="L92" s="2">
        <f>TREND(Calibration!$A$2:$A$4,Calibration!$D$2:$D$4,G92)</f>
        <v>575.27673827602348</v>
      </c>
    </row>
    <row r="93" spans="1:12" x14ac:dyDescent="0.25">
      <c r="A93">
        <v>455094</v>
      </c>
      <c r="B93">
        <v>14.38799953</v>
      </c>
      <c r="C93">
        <v>0.60270000000000001</v>
      </c>
      <c r="D93">
        <v>721.62097168000003</v>
      </c>
      <c r="E93">
        <v>1.42190003</v>
      </c>
      <c r="F93">
        <v>9.9000003020963209E+37</v>
      </c>
      <c r="G93">
        <v>1.4943000099999999</v>
      </c>
      <c r="H93">
        <v>9.9000003020963209E+37</v>
      </c>
      <c r="J93" s="2">
        <f>TREND(Calibration!$A$2:$A$4,Calibration!$B$2:$B$4,C93)</f>
        <v>416.76373760589252</v>
      </c>
      <c r="K93" s="2">
        <f>TREND(Calibration!$A$2:$A$4,Calibration!$C$2:$C$4,E93)</f>
        <v>554.72743226303055</v>
      </c>
      <c r="L93" s="2">
        <f>TREND(Calibration!$A$2:$A$4,Calibration!$D$2:$D$4,G93)</f>
        <v>575.07125477049476</v>
      </c>
    </row>
    <row r="94" spans="1:12" x14ac:dyDescent="0.25">
      <c r="A94">
        <v>460093</v>
      </c>
      <c r="B94">
        <v>14.57600021</v>
      </c>
      <c r="C94">
        <v>0.6038</v>
      </c>
      <c r="D94">
        <v>686.72100829999999</v>
      </c>
      <c r="E94">
        <v>1.3960000299999999</v>
      </c>
      <c r="F94">
        <v>9.9000003020963209E+37</v>
      </c>
      <c r="G94">
        <v>1.49650002</v>
      </c>
      <c r="H94">
        <v>9.9000003020963209E+37</v>
      </c>
      <c r="J94" s="2">
        <f>TREND(Calibration!$A$2:$A$4,Calibration!$B$2:$B$4,C94)</f>
        <v>417.44848113717097</v>
      </c>
      <c r="K94" s="2">
        <f>TREND(Calibration!$A$2:$A$4,Calibration!$C$2:$C$4,E94)</f>
        <v>544.31567046260739</v>
      </c>
      <c r="L94" s="2">
        <f>TREND(Calibration!$A$2:$A$4,Calibration!$D$2:$D$4,G94)</f>
        <v>575.97545864080064</v>
      </c>
    </row>
    <row r="95" spans="1:12" x14ac:dyDescent="0.25">
      <c r="A95">
        <v>465104</v>
      </c>
      <c r="B95">
        <v>14.545000079999999</v>
      </c>
      <c r="C95">
        <v>0.59130000999999999</v>
      </c>
      <c r="D95">
        <v>1295.5300293</v>
      </c>
      <c r="E95">
        <v>1.38789999</v>
      </c>
      <c r="F95">
        <v>1101.9959716799999</v>
      </c>
      <c r="G95">
        <v>1.4996999499999999</v>
      </c>
      <c r="H95">
        <v>9.9000003020963209E+37</v>
      </c>
      <c r="J95" s="2">
        <f>TREND(Calibration!$A$2:$A$4,Calibration!$B$2:$B$4,C95)</f>
        <v>409.6673108703115</v>
      </c>
      <c r="K95" s="2">
        <f>TREND(Calibration!$A$2:$A$4,Calibration!$C$2:$C$4,E95)</f>
        <v>541.05946632925213</v>
      </c>
      <c r="L95" s="2">
        <f>TREND(Calibration!$A$2:$A$4,Calibration!$D$2:$D$4,G95)</f>
        <v>577.29062952216361</v>
      </c>
    </row>
    <row r="96" spans="1:12" x14ac:dyDescent="0.25">
      <c r="A96">
        <v>470094</v>
      </c>
      <c r="B96">
        <v>14.48600006</v>
      </c>
      <c r="C96">
        <v>0.59840000000000004</v>
      </c>
      <c r="D96">
        <v>387.5</v>
      </c>
      <c r="E96">
        <v>1.3748999799999999</v>
      </c>
      <c r="F96">
        <v>9.9000003020963209E+37</v>
      </c>
      <c r="G96">
        <v>1.49749994</v>
      </c>
      <c r="H96">
        <v>1275.22497559</v>
      </c>
      <c r="J96" s="2">
        <f>TREND(Calibration!$A$2:$A$4,Calibration!$B$2:$B$4,C96)</f>
        <v>414.08701289271312</v>
      </c>
      <c r="K96" s="2">
        <f>TREND(Calibration!$A$2:$A$4,Calibration!$C$2:$C$4,E96)</f>
        <v>535.8334814827997</v>
      </c>
      <c r="L96" s="2">
        <f>TREND(Calibration!$A$2:$A$4,Calibration!$D$2:$D$4,G96)</f>
        <v>576.38642565185785</v>
      </c>
    </row>
    <row r="97" spans="1:12" x14ac:dyDescent="0.25">
      <c r="A97">
        <v>475094</v>
      </c>
      <c r="B97">
        <v>14.38799953</v>
      </c>
      <c r="C97">
        <v>0.59399997999999998</v>
      </c>
      <c r="D97">
        <v>887.93798828000001</v>
      </c>
      <c r="E97">
        <v>1.37010002</v>
      </c>
      <c r="F97">
        <v>9.9000003020963209E+37</v>
      </c>
      <c r="G97">
        <v>1.5008000100000001</v>
      </c>
      <c r="H97">
        <v>9.9000003020963209E+37</v>
      </c>
      <c r="J97" s="2">
        <f>TREND(Calibration!$A$2:$A$4,Calibration!$B$2:$B$4,C97)</f>
        <v>411.34802631771686</v>
      </c>
      <c r="K97" s="2">
        <f>TREND(Calibration!$A$2:$A$4,Calibration!$C$2:$C$4,E97)</f>
        <v>533.903904642199</v>
      </c>
      <c r="L97" s="2">
        <f>TREND(Calibration!$A$2:$A$4,Calibration!$D$2:$D$4,G97)</f>
        <v>577.74275406231061</v>
      </c>
    </row>
    <row r="98" spans="1:12" x14ac:dyDescent="0.25">
      <c r="A98">
        <v>480094</v>
      </c>
      <c r="B98">
        <v>14.23600006</v>
      </c>
      <c r="C98">
        <v>0.59619999000000001</v>
      </c>
      <c r="D98">
        <v>913.63598633000004</v>
      </c>
      <c r="E98">
        <v>1.3695000399999999</v>
      </c>
      <c r="F98">
        <v>1223.35998535</v>
      </c>
      <c r="G98">
        <v>1.4986000100000001</v>
      </c>
      <c r="H98">
        <v>1361.7850341799999</v>
      </c>
      <c r="J98" s="2">
        <f>TREND(Calibration!$A$2:$A$4,Calibration!$B$2:$B$4,C98)</f>
        <v>412.71751960521499</v>
      </c>
      <c r="K98" s="2">
        <f>TREND(Calibration!$A$2:$A$4,Calibration!$C$2:$C$4,E98)</f>
        <v>533.66271356710172</v>
      </c>
      <c r="L98" s="2">
        <f>TREND(Calibration!$A$2:$A$4,Calibration!$D$2:$D$4,G98)</f>
        <v>576.83855430200379</v>
      </c>
    </row>
    <row r="99" spans="1:12" x14ac:dyDescent="0.25">
      <c r="A99">
        <v>485093</v>
      </c>
      <c r="B99">
        <v>14.086000439999999</v>
      </c>
      <c r="C99">
        <v>0.59670000999999995</v>
      </c>
      <c r="D99">
        <v>938.30603026999995</v>
      </c>
      <c r="E99">
        <v>1.3787000199999999</v>
      </c>
      <c r="F99">
        <v>1016.11901855</v>
      </c>
      <c r="G99">
        <v>1.50020003</v>
      </c>
      <c r="H99">
        <v>9.9000003020963209E+37</v>
      </c>
      <c r="J99" s="2">
        <f>TREND(Calibration!$A$2:$A$4,Calibration!$B$2:$B$4,C99)</f>
        <v>413.02877911476935</v>
      </c>
      <c r="K99" s="2">
        <f>TREND(Calibration!$A$2:$A$4,Calibration!$C$2:$C$4,E99)</f>
        <v>537.3610919581696</v>
      </c>
      <c r="L99" s="2">
        <f>TREND(Calibration!$A$2:$A$4,Calibration!$D$2:$D$4,G99)</f>
        <v>577.49616234767927</v>
      </c>
    </row>
    <row r="100" spans="1:12" x14ac:dyDescent="0.25">
      <c r="A100">
        <v>490093</v>
      </c>
      <c r="B100">
        <v>13.94799995</v>
      </c>
      <c r="C100">
        <v>0.58920002000000005</v>
      </c>
      <c r="D100">
        <v>1051.6579589800001</v>
      </c>
      <c r="E100">
        <v>1.3797999599999999</v>
      </c>
      <c r="F100">
        <v>930.69500731999995</v>
      </c>
      <c r="G100">
        <v>1.49810004</v>
      </c>
      <c r="H100">
        <v>9.9000003020963209E+37</v>
      </c>
      <c r="J100" s="2">
        <f>TREND(Calibration!$A$2:$A$4,Calibration!$B$2:$B$4,C100)</f>
        <v>408.36007944463023</v>
      </c>
      <c r="K100" s="2">
        <f>TREND(Calibration!$A$2:$A$4,Calibration!$C$2:$C$4,E100)</f>
        <v>537.80326621588222</v>
      </c>
      <c r="L100" s="2">
        <f>TREND(Calibration!$A$2:$A$4,Calibration!$D$2:$D$4,G100)</f>
        <v>576.63306668647613</v>
      </c>
    </row>
    <row r="101" spans="1:12" x14ac:dyDescent="0.25">
      <c r="A101">
        <v>495104</v>
      </c>
      <c r="B101">
        <v>13.9090004</v>
      </c>
      <c r="C101">
        <v>0.59460002000000001</v>
      </c>
      <c r="D101">
        <v>1260.1529541</v>
      </c>
      <c r="E101">
        <v>1.3744000199999999</v>
      </c>
      <c r="F101">
        <v>638.44000243999994</v>
      </c>
      <c r="G101">
        <v>1.50020003</v>
      </c>
      <c r="H101">
        <v>9.9000003020963209E+37</v>
      </c>
      <c r="J101" s="2">
        <f>TREND(Calibration!$A$2:$A$4,Calibration!$B$2:$B$4,C101)</f>
        <v>411.72154768908808</v>
      </c>
      <c r="K101" s="2">
        <f>TREND(Calibration!$A$2:$A$4,Calibration!$C$2:$C$4,E101)</f>
        <v>535.63249830018424</v>
      </c>
      <c r="L101" s="2">
        <f>TREND(Calibration!$A$2:$A$4,Calibration!$D$2:$D$4,G101)</f>
        <v>577.49616234767927</v>
      </c>
    </row>
    <row r="102" spans="1:12" x14ac:dyDescent="0.25">
      <c r="A102">
        <v>500093</v>
      </c>
      <c r="B102">
        <v>14.050999640000001</v>
      </c>
      <c r="C102">
        <v>0.59189999000000004</v>
      </c>
      <c r="D102">
        <v>985.98797606999995</v>
      </c>
      <c r="E102">
        <v>1.3748999799999999</v>
      </c>
      <c r="F102">
        <v>707.79498291000004</v>
      </c>
      <c r="G102">
        <v>1.49699998</v>
      </c>
      <c r="H102">
        <v>9.9000003020963209E+37</v>
      </c>
      <c r="J102" s="2">
        <f>TREND(Calibration!$A$2:$A$4,Calibration!$B$2:$B$4,C102)</f>
        <v>410.04079489203559</v>
      </c>
      <c r="K102" s="2">
        <f>TREND(Calibration!$A$2:$A$4,Calibration!$C$2:$C$4,E102)</f>
        <v>535.8334814827997</v>
      </c>
      <c r="L102" s="2">
        <f>TREND(Calibration!$A$2:$A$4,Calibration!$D$2:$D$4,G102)</f>
        <v>576.18094214632924</v>
      </c>
    </row>
    <row r="103" spans="1:12" x14ac:dyDescent="0.25">
      <c r="A103">
        <v>505102</v>
      </c>
      <c r="B103">
        <v>14.239000320000001</v>
      </c>
      <c r="C103">
        <v>0.58490001999999996</v>
      </c>
      <c r="D103">
        <v>868.12200928000004</v>
      </c>
      <c r="E103">
        <v>1.3748999799999999</v>
      </c>
      <c r="F103">
        <v>722.07098388999998</v>
      </c>
      <c r="G103">
        <v>1.4953999499999999</v>
      </c>
      <c r="H103">
        <v>9.9000003020963209E+37</v>
      </c>
      <c r="J103" s="2">
        <f>TREND(Calibration!$A$2:$A$4,Calibration!$B$2:$B$4,C103)</f>
        <v>405.68335473145078</v>
      </c>
      <c r="K103" s="2">
        <f>TREND(Calibration!$A$2:$A$4,Calibration!$C$2:$C$4,E103)</f>
        <v>535.8334814827997</v>
      </c>
      <c r="L103" s="2">
        <f>TREND(Calibration!$A$2:$A$4,Calibration!$D$2:$D$4,G103)</f>
        <v>575.5233299906547</v>
      </c>
    </row>
    <row r="104" spans="1:12" x14ac:dyDescent="0.25">
      <c r="A104">
        <v>510092</v>
      </c>
      <c r="B104">
        <v>14.45699978</v>
      </c>
      <c r="C104">
        <v>0.60270000000000001</v>
      </c>
      <c r="D104">
        <v>572.22302246000004</v>
      </c>
      <c r="E104">
        <v>1.3727999900000001</v>
      </c>
      <c r="F104">
        <v>886.38201904000005</v>
      </c>
      <c r="G104">
        <v>1.49380004</v>
      </c>
      <c r="H104">
        <v>9.9000003020963209E+37</v>
      </c>
      <c r="J104" s="2">
        <f>TREND(Calibration!$A$2:$A$4,Calibration!$B$2:$B$4,C104)</f>
        <v>416.76373760589252</v>
      </c>
      <c r="K104" s="2">
        <f>TREND(Calibration!$A$2:$A$4,Calibration!$C$2:$C$4,E104)</f>
        <v>534.98928860004798</v>
      </c>
      <c r="L104" s="2">
        <f>TREND(Calibration!$A$2:$A$4,Calibration!$D$2:$D$4,G104)</f>
        <v>574.86576715496722</v>
      </c>
    </row>
    <row r="105" spans="1:12" x14ac:dyDescent="0.25">
      <c r="A105">
        <v>515089</v>
      </c>
      <c r="B105">
        <v>14.54399967</v>
      </c>
      <c r="C105">
        <v>0.59670000999999995</v>
      </c>
      <c r="D105">
        <v>1179.10900879</v>
      </c>
      <c r="E105">
        <v>1.3631000499999999</v>
      </c>
      <c r="F105">
        <v>1225.1419677700001</v>
      </c>
      <c r="G105">
        <v>1.4900000099999999</v>
      </c>
      <c r="H105">
        <v>9.9000003020963209E+37</v>
      </c>
      <c r="J105" s="2">
        <f>TREND(Calibration!$A$2:$A$4,Calibration!$B$2:$B$4,C105)</f>
        <v>413.02877911476935</v>
      </c>
      <c r="K105" s="2">
        <f>TREND(Calibration!$A$2:$A$4,Calibration!$C$2:$C$4,E105)</f>
        <v>531.08992702636465</v>
      </c>
      <c r="L105" s="2">
        <f>TREND(Calibration!$A$2:$A$4,Calibration!$D$2:$D$4,G105)</f>
        <v>573.30395523898585</v>
      </c>
    </row>
    <row r="106" spans="1:12" x14ac:dyDescent="0.25">
      <c r="A106">
        <v>520089</v>
      </c>
      <c r="B106">
        <v>14.49800014</v>
      </c>
      <c r="C106">
        <v>0.59399997999999998</v>
      </c>
      <c r="D106">
        <v>1083.4720459</v>
      </c>
      <c r="E106">
        <v>1.3954999400000001</v>
      </c>
      <c r="F106">
        <v>1233.82995605</v>
      </c>
      <c r="G106">
        <v>1.4953999499999999</v>
      </c>
      <c r="H106">
        <v>9.9000003020963209E+37</v>
      </c>
      <c r="J106" s="2">
        <f>TREND(Calibration!$A$2:$A$4,Calibration!$B$2:$B$4,C106)</f>
        <v>411.34802631771686</v>
      </c>
      <c r="K106" s="2">
        <f>TREND(Calibration!$A$2:$A$4,Calibration!$C$2:$C$4,E106)</f>
        <v>544.11463502018375</v>
      </c>
      <c r="L106" s="2">
        <f>TREND(Calibration!$A$2:$A$4,Calibration!$D$2:$D$4,G106)</f>
        <v>575.5233299906547</v>
      </c>
    </row>
    <row r="107" spans="1:12" x14ac:dyDescent="0.25">
      <c r="A107">
        <v>525089</v>
      </c>
      <c r="B107">
        <v>14.364999770000001</v>
      </c>
      <c r="C107">
        <v>0.59729999</v>
      </c>
      <c r="D107">
        <v>558.81500243999994</v>
      </c>
      <c r="E107">
        <v>1.3495999599999999</v>
      </c>
      <c r="F107">
        <v>9.9000003020963209E+37</v>
      </c>
      <c r="G107">
        <v>1.4943000099999999</v>
      </c>
      <c r="H107">
        <v>9.9000003020963209E+37</v>
      </c>
      <c r="J107" s="2">
        <f>TREND(Calibration!$A$2:$A$4,Calibration!$B$2:$B$4,C107)</f>
        <v>413.40226313649345</v>
      </c>
      <c r="K107" s="2">
        <f>TREND(Calibration!$A$2:$A$4,Calibration!$C$2:$C$4,E107)</f>
        <v>525.66291075747381</v>
      </c>
      <c r="L107" s="2">
        <f>TREND(Calibration!$A$2:$A$4,Calibration!$D$2:$D$4,G107)</f>
        <v>575.07125477049476</v>
      </c>
    </row>
    <row r="108" spans="1:12" x14ac:dyDescent="0.25">
      <c r="A108">
        <v>530089</v>
      </c>
      <c r="B108">
        <v>14.13899994</v>
      </c>
      <c r="C108">
        <v>0.59840000000000004</v>
      </c>
      <c r="D108">
        <v>1038.0019531200001</v>
      </c>
      <c r="E108">
        <v>1.35230005</v>
      </c>
      <c r="F108">
        <v>9.9000003020963209E+37</v>
      </c>
      <c r="G108">
        <v>1.50020003</v>
      </c>
      <c r="H108">
        <v>9.9000003020963209E+37</v>
      </c>
      <c r="J108" s="2">
        <f>TREND(Calibration!$A$2:$A$4,Calibration!$B$2:$B$4,C108)</f>
        <v>414.08701289271312</v>
      </c>
      <c r="K108" s="2">
        <f>TREND(Calibration!$A$2:$A$4,Calibration!$C$2:$C$4,E108)</f>
        <v>526.74834295514574</v>
      </c>
      <c r="L108" s="2">
        <f>TREND(Calibration!$A$2:$A$4,Calibration!$D$2:$D$4,G108)</f>
        <v>577.49616234767927</v>
      </c>
    </row>
    <row r="109" spans="1:12" x14ac:dyDescent="0.25">
      <c r="A109">
        <v>535101</v>
      </c>
      <c r="B109">
        <v>14.01500034</v>
      </c>
      <c r="C109">
        <v>0.59399997999999998</v>
      </c>
      <c r="D109">
        <v>1178.8270263700001</v>
      </c>
      <c r="E109">
        <v>1.33710003</v>
      </c>
      <c r="F109">
        <v>1178.8249511700001</v>
      </c>
      <c r="G109">
        <v>1.49650002</v>
      </c>
      <c r="H109">
        <v>9.9000003020963209E+37</v>
      </c>
      <c r="J109" s="2">
        <f>TREND(Calibration!$A$2:$A$4,Calibration!$B$2:$B$4,C109)</f>
        <v>411.34802631771686</v>
      </c>
      <c r="K109" s="2">
        <f>TREND(Calibration!$A$2:$A$4,Calibration!$C$2:$C$4,E109)</f>
        <v>520.63795733345978</v>
      </c>
      <c r="L109" s="2">
        <f>TREND(Calibration!$A$2:$A$4,Calibration!$D$2:$D$4,G109)</f>
        <v>575.97545864080064</v>
      </c>
    </row>
    <row r="110" spans="1:12" x14ac:dyDescent="0.25">
      <c r="A110">
        <v>540092</v>
      </c>
      <c r="B110">
        <v>13.91800022</v>
      </c>
      <c r="C110">
        <v>0.59350002000000002</v>
      </c>
      <c r="D110">
        <v>713.92700194999998</v>
      </c>
      <c r="E110">
        <v>1.34200001</v>
      </c>
      <c r="F110">
        <v>978.51202393000005</v>
      </c>
      <c r="G110">
        <v>1.4991999899999999</v>
      </c>
      <c r="H110">
        <v>9.9000003020963209E+37</v>
      </c>
      <c r="J110" s="2">
        <f>TREND(Calibration!$A$2:$A$4,Calibration!$B$2:$B$4,C110)</f>
        <v>411.03680415780963</v>
      </c>
      <c r="K110" s="2">
        <f>TREND(Calibration!$A$2:$A$4,Calibration!$C$2:$C$4,E110)</f>
        <v>522.6077420665423</v>
      </c>
      <c r="L110" s="2">
        <f>TREND(Calibration!$A$2:$A$4,Calibration!$D$2:$D$4,G110)</f>
        <v>577.08514601663501</v>
      </c>
    </row>
    <row r="111" spans="1:12" x14ac:dyDescent="0.25">
      <c r="A111">
        <v>545092</v>
      </c>
      <c r="B111">
        <v>13.998999599999999</v>
      </c>
      <c r="C111">
        <v>0.60320001999999995</v>
      </c>
      <c r="D111">
        <v>408.99700927999999</v>
      </c>
      <c r="E111">
        <v>1.3436000299999999</v>
      </c>
      <c r="F111">
        <v>1341.55505371</v>
      </c>
      <c r="G111">
        <v>1.4991999899999999</v>
      </c>
      <c r="H111">
        <v>1266.0899658200001</v>
      </c>
      <c r="J111" s="2">
        <f>TREND(Calibration!$A$2:$A$4,Calibration!$B$2:$B$4,C111)</f>
        <v>417.07499711544688</v>
      </c>
      <c r="K111" s="2">
        <f>TREND(Calibration!$A$2:$A$4,Calibration!$C$2:$C$4,E111)</f>
        <v>523.25094774669333</v>
      </c>
      <c r="L111" s="2">
        <f>TREND(Calibration!$A$2:$A$4,Calibration!$D$2:$D$4,G111)</f>
        <v>577.08514601663501</v>
      </c>
    </row>
    <row r="112" spans="1:12" x14ac:dyDescent="0.25">
      <c r="A112">
        <v>550089</v>
      </c>
      <c r="B112">
        <v>14.20600033</v>
      </c>
      <c r="C112">
        <v>0.60479998999999995</v>
      </c>
      <c r="D112">
        <v>691.65997314000003</v>
      </c>
      <c r="E112">
        <v>1.36360002</v>
      </c>
      <c r="F112">
        <v>841.53302001999998</v>
      </c>
      <c r="G112">
        <v>1.4991999899999999</v>
      </c>
      <c r="H112">
        <v>9.9000003020963209E+37</v>
      </c>
      <c r="J112" s="2">
        <f>TREND(Calibration!$A$2:$A$4,Calibration!$B$2:$B$4,C112)</f>
        <v>418.07096903157378</v>
      </c>
      <c r="K112" s="2">
        <f>TREND(Calibration!$A$2:$A$4,Calibration!$C$2:$C$4,E112)</f>
        <v>531.29091422896533</v>
      </c>
      <c r="L112" s="2">
        <f>TREND(Calibration!$A$2:$A$4,Calibration!$D$2:$D$4,G112)</f>
        <v>577.08514601663501</v>
      </c>
    </row>
    <row r="113" spans="1:12" x14ac:dyDescent="0.25">
      <c r="A113">
        <v>555089</v>
      </c>
      <c r="B113">
        <v>14.36200047</v>
      </c>
      <c r="C113">
        <v>0.59460002000000001</v>
      </c>
      <c r="D113">
        <v>9.9000003020963209E+37</v>
      </c>
      <c r="E113">
        <v>1.36899996</v>
      </c>
      <c r="F113">
        <v>726.00402831999997</v>
      </c>
      <c r="G113">
        <v>1.49699998</v>
      </c>
      <c r="H113">
        <v>9.9000003020963209E+37</v>
      </c>
      <c r="J113" s="2">
        <f>TREND(Calibration!$A$2:$A$4,Calibration!$B$2:$B$4,C113)</f>
        <v>411.72154768908808</v>
      </c>
      <c r="K113" s="2">
        <f>TREND(Calibration!$A$2:$A$4,Calibration!$C$2:$C$4,E113)</f>
        <v>533.46168214466331</v>
      </c>
      <c r="L113" s="2">
        <f>TREND(Calibration!$A$2:$A$4,Calibration!$D$2:$D$4,G113)</f>
        <v>576.18094214632924</v>
      </c>
    </row>
    <row r="114" spans="1:12" x14ac:dyDescent="0.25">
      <c r="A114">
        <v>560089</v>
      </c>
      <c r="B114">
        <v>14.557000159999999</v>
      </c>
      <c r="C114">
        <v>0.60320001999999995</v>
      </c>
      <c r="D114">
        <v>635.30700683999999</v>
      </c>
      <c r="E114">
        <v>1.37759995</v>
      </c>
      <c r="F114">
        <v>763.71600341999999</v>
      </c>
      <c r="G114">
        <v>1.4991999899999999</v>
      </c>
      <c r="H114">
        <v>1167.84997559</v>
      </c>
      <c r="J114" s="2">
        <f>TREND(Calibration!$A$2:$A$4,Calibration!$B$2:$B$4,C114)</f>
        <v>417.07499711544688</v>
      </c>
      <c r="K114" s="2">
        <f>TREND(Calibration!$A$2:$A$4,Calibration!$C$2:$C$4,E114)</f>
        <v>536.91886544064869</v>
      </c>
      <c r="L114" s="2">
        <f>TREND(Calibration!$A$2:$A$4,Calibration!$D$2:$D$4,G114)</f>
        <v>577.08514601663501</v>
      </c>
    </row>
    <row r="115" spans="1:12" x14ac:dyDescent="0.25">
      <c r="A115">
        <v>565089</v>
      </c>
      <c r="B115">
        <v>14.61900043</v>
      </c>
      <c r="C115">
        <v>0.60589999000000005</v>
      </c>
      <c r="D115">
        <v>909.51702881000006</v>
      </c>
      <c r="E115">
        <v>1.42190003</v>
      </c>
      <c r="F115">
        <v>907.69702147999999</v>
      </c>
      <c r="G115">
        <v>1.5008000100000001</v>
      </c>
      <c r="H115">
        <v>9.9000003020963209E+37</v>
      </c>
      <c r="J115" s="2">
        <f>TREND(Calibration!$A$2:$A$4,Calibration!$B$2:$B$4,C115)</f>
        <v>418.75571256285235</v>
      </c>
      <c r="K115" s="2">
        <f>TREND(Calibration!$A$2:$A$4,Calibration!$C$2:$C$4,E115)</f>
        <v>554.72743226303055</v>
      </c>
      <c r="L115" s="2">
        <f>TREND(Calibration!$A$2:$A$4,Calibration!$D$2:$D$4,G115)</f>
        <v>577.74275406231061</v>
      </c>
    </row>
    <row r="116" spans="1:12" x14ac:dyDescent="0.25">
      <c r="A116">
        <v>570092</v>
      </c>
      <c r="B116">
        <v>14.527999879999999</v>
      </c>
      <c r="C116">
        <v>0.61460000000000004</v>
      </c>
      <c r="D116">
        <v>1214.74401855</v>
      </c>
      <c r="E116">
        <v>1.35870004</v>
      </c>
      <c r="F116">
        <v>477.20999146000003</v>
      </c>
      <c r="G116">
        <v>1.50189996</v>
      </c>
      <c r="H116">
        <v>9.9000003020963209E+37</v>
      </c>
      <c r="J116" s="2">
        <f>TREND(Calibration!$A$2:$A$4,Calibration!$B$2:$B$4,C116)</f>
        <v>424.17141762608674</v>
      </c>
      <c r="K116" s="2">
        <f>TREND(Calibration!$A$2:$A$4,Calibration!$C$2:$C$4,E116)</f>
        <v>529.32112949588281</v>
      </c>
      <c r="L116" s="2">
        <f>TREND(Calibration!$A$2:$A$4,Calibration!$D$2:$D$4,G116)</f>
        <v>578.19483339246949</v>
      </c>
    </row>
    <row r="117" spans="1:12" x14ac:dyDescent="0.25">
      <c r="A117">
        <v>575093</v>
      </c>
      <c r="B117">
        <v>14.385000229999999</v>
      </c>
      <c r="C117">
        <v>0.60000001999999997</v>
      </c>
      <c r="D117">
        <v>1317.6350097699999</v>
      </c>
      <c r="E117">
        <v>1.3895000200000001</v>
      </c>
      <c r="F117">
        <v>615.52099609000004</v>
      </c>
      <c r="G117">
        <v>1.50129998</v>
      </c>
      <c r="H117">
        <v>9.9000003020963209E+37</v>
      </c>
      <c r="J117" s="2">
        <f>TREND(Calibration!$A$2:$A$4,Calibration!$B$2:$B$4,C117)</f>
        <v>415.08301593354594</v>
      </c>
      <c r="K117" s="2">
        <f>TREND(Calibration!$A$2:$A$4,Calibration!$C$2:$C$4,E117)</f>
        <v>541.7026760293885</v>
      </c>
      <c r="L117" s="2">
        <f>TREND(Calibration!$A$2:$A$4,Calibration!$D$2:$D$4,G117)</f>
        <v>577.94824167783815</v>
      </c>
    </row>
    <row r="118" spans="1:12" x14ac:dyDescent="0.25">
      <c r="A118">
        <v>580092</v>
      </c>
      <c r="B118">
        <v>14.28100014</v>
      </c>
      <c r="C118">
        <v>0.60049998999999998</v>
      </c>
      <c r="D118">
        <v>966.27600098000005</v>
      </c>
      <c r="E118">
        <v>1.39489996</v>
      </c>
      <c r="F118">
        <v>744.22399901999995</v>
      </c>
      <c r="G118">
        <v>1.5024000399999999</v>
      </c>
      <c r="H118">
        <v>9.9000003020963209E+37</v>
      </c>
      <c r="J118" s="2">
        <f>TREND(Calibration!$A$2:$A$4,Calibration!$B$2:$B$4,C118)</f>
        <v>415.39424431839439</v>
      </c>
      <c r="K118" s="2">
        <f>TREND(Calibration!$A$2:$A$4,Calibration!$C$2:$C$4,E118)</f>
        <v>543.87344394508648</v>
      </c>
      <c r="L118" s="2">
        <f>TREND(Calibration!$A$2:$A$4,Calibration!$D$2:$D$4,G118)</f>
        <v>578.40036621798504</v>
      </c>
    </row>
    <row r="119" spans="1:12" x14ac:dyDescent="0.25">
      <c r="A119">
        <v>585093</v>
      </c>
      <c r="B119">
        <v>14.21899986</v>
      </c>
      <c r="C119">
        <v>0.59939998000000005</v>
      </c>
      <c r="D119">
        <v>579.33697510000002</v>
      </c>
      <c r="E119">
        <v>1.39380002</v>
      </c>
      <c r="F119">
        <v>961.92602538999995</v>
      </c>
      <c r="G119">
        <v>1.50349998</v>
      </c>
      <c r="H119">
        <v>1361.4069824200001</v>
      </c>
      <c r="J119" s="2">
        <f>TREND(Calibration!$A$2:$A$4,Calibration!$B$2:$B$4,C119)</f>
        <v>414.70949456217483</v>
      </c>
      <c r="K119" s="2">
        <f>TREND(Calibration!$A$2:$A$4,Calibration!$C$2:$C$4,E119)</f>
        <v>543.43126968737386</v>
      </c>
      <c r="L119" s="2">
        <f>TREND(Calibration!$A$2:$A$4,Calibration!$D$2:$D$4,G119)</f>
        <v>578.85244143814498</v>
      </c>
    </row>
    <row r="120" spans="1:12" x14ac:dyDescent="0.25">
      <c r="A120">
        <v>590093</v>
      </c>
      <c r="B120">
        <v>14.12899971</v>
      </c>
      <c r="C120">
        <v>0.61350000000000005</v>
      </c>
      <c r="D120">
        <v>1026.7449951200001</v>
      </c>
      <c r="E120">
        <v>1.3883999600000001</v>
      </c>
      <c r="F120">
        <v>692.60699463000003</v>
      </c>
      <c r="G120">
        <v>1.5046000500000001</v>
      </c>
      <c r="H120">
        <v>9.9000003020963209E+37</v>
      </c>
      <c r="J120" s="2">
        <f>TREND(Calibration!$A$2:$A$4,Calibration!$B$2:$B$4,C120)</f>
        <v>423.48667409480834</v>
      </c>
      <c r="K120" s="2">
        <f>TREND(Calibration!$A$2:$A$4,Calibration!$C$2:$C$4,E120)</f>
        <v>541.26045353185293</v>
      </c>
      <c r="L120" s="2">
        <f>TREND(Calibration!$A$2:$A$4,Calibration!$D$2:$D$4,G120)</f>
        <v>579.30457008829092</v>
      </c>
    </row>
    <row r="121" spans="1:12" x14ac:dyDescent="0.25">
      <c r="A121">
        <v>595092</v>
      </c>
      <c r="B121">
        <v>14.11900043</v>
      </c>
      <c r="C121">
        <v>0.61240000000000006</v>
      </c>
      <c r="D121">
        <v>9.9000003020963209E+37</v>
      </c>
      <c r="E121">
        <v>1.37600005</v>
      </c>
      <c r="F121">
        <v>729.85101318</v>
      </c>
      <c r="G121">
        <v>1.5046000500000001</v>
      </c>
      <c r="H121">
        <v>9.9000003020963209E+37</v>
      </c>
      <c r="J121" s="2">
        <f>TREND(Calibration!$A$2:$A$4,Calibration!$B$2:$B$4,C121)</f>
        <v>422.80193056352988</v>
      </c>
      <c r="K121" s="2">
        <f>TREND(Calibration!$A$2:$A$4,Calibration!$C$2:$C$4,E121)</f>
        <v>536.27570800032061</v>
      </c>
      <c r="L121" s="2">
        <f>TREND(Calibration!$A$2:$A$4,Calibration!$D$2:$D$4,G121)</f>
        <v>579.30457008829092</v>
      </c>
    </row>
    <row r="122" spans="1:12" x14ac:dyDescent="0.25">
      <c r="A122">
        <v>600093</v>
      </c>
      <c r="B122">
        <v>14.29800034</v>
      </c>
      <c r="C122">
        <v>0.61890000000000001</v>
      </c>
      <c r="D122">
        <v>543.74102783000001</v>
      </c>
      <c r="E122">
        <v>1.3684999900000001</v>
      </c>
      <c r="F122">
        <v>1276.2550048799999</v>
      </c>
      <c r="G122">
        <v>1.5024000399999999</v>
      </c>
      <c r="H122">
        <v>9.9000003020963209E+37</v>
      </c>
      <c r="J122" s="2">
        <f>TREND(Calibration!$A$2:$A$4,Calibration!$B$2:$B$4,C122)</f>
        <v>426.84814233926619</v>
      </c>
      <c r="K122" s="2">
        <f>TREND(Calibration!$A$2:$A$4,Calibration!$C$2:$C$4,E122)</f>
        <v>533.26069494206274</v>
      </c>
      <c r="L122" s="2">
        <f>TREND(Calibration!$A$2:$A$4,Calibration!$D$2:$D$4,G122)</f>
        <v>578.40036621798504</v>
      </c>
    </row>
    <row r="123" spans="1:12" x14ac:dyDescent="0.25">
      <c r="A123">
        <v>605094</v>
      </c>
      <c r="B123">
        <v>14.42700005</v>
      </c>
      <c r="C123">
        <v>0.61619997000000004</v>
      </c>
      <c r="D123">
        <v>9.9000003020963209E+37</v>
      </c>
      <c r="E123">
        <v>1.3830000200000001</v>
      </c>
      <c r="F123">
        <v>868.63702393000005</v>
      </c>
      <c r="G123">
        <v>1.5067000399999999</v>
      </c>
      <c r="H123">
        <v>9.9000003020963209E+37</v>
      </c>
      <c r="J123" s="2">
        <f>TREND(Calibration!$A$2:$A$4,Calibration!$B$2:$B$4,C123)</f>
        <v>425.16738954221364</v>
      </c>
      <c r="K123" s="2">
        <f>TREND(Calibration!$A$2:$A$4,Calibration!$C$2:$C$4,E123)</f>
        <v>539.08968561615495</v>
      </c>
      <c r="L123" s="2">
        <f>TREND(Calibration!$A$2:$A$4,Calibration!$D$2:$D$4,G123)</f>
        <v>580.16766574949395</v>
      </c>
    </row>
    <row r="124" spans="1:12" x14ac:dyDescent="0.25">
      <c r="A124">
        <v>610094</v>
      </c>
      <c r="B124">
        <v>14.54800034</v>
      </c>
      <c r="C124">
        <v>0.61940002000000005</v>
      </c>
      <c r="D124">
        <v>1061.7390136700001</v>
      </c>
      <c r="E124">
        <v>1.3883999600000001</v>
      </c>
      <c r="F124">
        <v>1063.57299805</v>
      </c>
      <c r="G124">
        <v>1.50349998</v>
      </c>
      <c r="H124">
        <v>9.9000003020963209E+37</v>
      </c>
      <c r="J124" s="2">
        <f>TREND(Calibration!$A$2:$A$4,Calibration!$B$2:$B$4,C124)</f>
        <v>427.15940184882061</v>
      </c>
      <c r="K124" s="2">
        <f>TREND(Calibration!$A$2:$A$4,Calibration!$C$2:$C$4,E124)</f>
        <v>541.26045353185293</v>
      </c>
      <c r="L124" s="2">
        <f>TREND(Calibration!$A$2:$A$4,Calibration!$D$2:$D$4,G124)</f>
        <v>578.85244143814498</v>
      </c>
    </row>
    <row r="125" spans="1:12" x14ac:dyDescent="0.25">
      <c r="A125">
        <v>615094</v>
      </c>
      <c r="B125">
        <v>14.65799999</v>
      </c>
      <c r="C125">
        <v>0.61400001999999998</v>
      </c>
      <c r="D125">
        <v>534.83502196999996</v>
      </c>
      <c r="E125">
        <v>1.4003000299999999</v>
      </c>
      <c r="F125">
        <v>9.9000003020963209E+37</v>
      </c>
      <c r="G125">
        <v>1.50730002</v>
      </c>
      <c r="H125">
        <v>9.9000003020963209E+37</v>
      </c>
      <c r="J125" s="2">
        <f>TREND(Calibration!$A$2:$A$4,Calibration!$B$2:$B$4,C125)</f>
        <v>423.7979336043627</v>
      </c>
      <c r="K125" s="2">
        <f>TREND(Calibration!$A$2:$A$4,Calibration!$C$2:$C$4,E125)</f>
        <v>546.04426412059263</v>
      </c>
      <c r="L125" s="2">
        <f>TREND(Calibration!$A$2:$A$4,Calibration!$D$2:$D$4,G125)</f>
        <v>580.41425746412528</v>
      </c>
    </row>
    <row r="126" spans="1:12" x14ac:dyDescent="0.25">
      <c r="A126">
        <v>620094</v>
      </c>
      <c r="B126">
        <v>14.541000370000001</v>
      </c>
      <c r="C126">
        <v>0.61619997000000004</v>
      </c>
      <c r="D126">
        <v>1078.37402344</v>
      </c>
      <c r="E126">
        <v>1.39489996</v>
      </c>
      <c r="F126">
        <v>927.78198241999996</v>
      </c>
      <c r="G126">
        <v>1.5024000399999999</v>
      </c>
      <c r="H126">
        <v>9.9000003020963209E+37</v>
      </c>
      <c r="J126" s="2">
        <f>TREND(Calibration!$A$2:$A$4,Calibration!$B$2:$B$4,C126)</f>
        <v>425.16738954221364</v>
      </c>
      <c r="K126" s="2">
        <f>TREND(Calibration!$A$2:$A$4,Calibration!$C$2:$C$4,E126)</f>
        <v>543.87344394508648</v>
      </c>
      <c r="L126" s="2">
        <f>TREND(Calibration!$A$2:$A$4,Calibration!$D$2:$D$4,G126)</f>
        <v>578.40036621798504</v>
      </c>
    </row>
    <row r="127" spans="1:12" x14ac:dyDescent="0.25">
      <c r="A127">
        <v>625093</v>
      </c>
      <c r="B127">
        <v>14.35900021</v>
      </c>
      <c r="C127">
        <v>0.60860002000000002</v>
      </c>
      <c r="D127">
        <v>1250.0629882799999</v>
      </c>
      <c r="E127">
        <v>1.3662999899999999</v>
      </c>
      <c r="F127">
        <v>956.49298095999995</v>
      </c>
      <c r="G127">
        <v>1.49810004</v>
      </c>
      <c r="H127">
        <v>9.9000003020963209E+37</v>
      </c>
      <c r="J127" s="2">
        <f>TREND(Calibration!$A$2:$A$4,Calibration!$B$2:$B$4,C127)</f>
        <v>420.43646535990484</v>
      </c>
      <c r="K127" s="2">
        <f>TREND(Calibration!$A$2:$A$4,Calibration!$C$2:$C$4,E127)</f>
        <v>532.37629818681432</v>
      </c>
      <c r="L127" s="2">
        <f>TREND(Calibration!$A$2:$A$4,Calibration!$D$2:$D$4,G127)</f>
        <v>576.63306668647613</v>
      </c>
    </row>
    <row r="128" spans="1:12" x14ac:dyDescent="0.25">
      <c r="A128">
        <v>630093</v>
      </c>
      <c r="B128">
        <v>14.26799965</v>
      </c>
      <c r="C128">
        <v>0.61559998999999999</v>
      </c>
      <c r="D128">
        <v>1072.5780029299999</v>
      </c>
      <c r="E128">
        <v>1.4099999700000001</v>
      </c>
      <c r="F128">
        <v>1293.0939941399999</v>
      </c>
      <c r="G128">
        <v>1.4986000100000001</v>
      </c>
      <c r="H128">
        <v>9.9000003020963209E+37</v>
      </c>
      <c r="J128" s="2">
        <f>TREND(Calibration!$A$2:$A$4,Calibration!$B$2:$B$4,C128)</f>
        <v>424.7939055204896</v>
      </c>
      <c r="K128" s="2">
        <f>TREND(Calibration!$A$2:$A$4,Calibration!$C$2:$C$4,E128)</f>
        <v>549.94362569427597</v>
      </c>
      <c r="L128" s="2">
        <f>TREND(Calibration!$A$2:$A$4,Calibration!$D$2:$D$4,G128)</f>
        <v>576.83855430200379</v>
      </c>
    </row>
    <row r="129" spans="1:12" x14ac:dyDescent="0.25">
      <c r="A129">
        <v>635093</v>
      </c>
      <c r="B129">
        <v>14.22900009</v>
      </c>
      <c r="C129">
        <v>0.61460000000000004</v>
      </c>
      <c r="D129">
        <v>962.83599853999999</v>
      </c>
      <c r="E129">
        <v>1.3674000500000001</v>
      </c>
      <c r="F129">
        <v>1219.18200684</v>
      </c>
      <c r="G129">
        <v>1.50129998</v>
      </c>
      <c r="H129">
        <v>9.9000003020963209E+37</v>
      </c>
      <c r="J129" s="2">
        <f>TREND(Calibration!$A$2:$A$4,Calibration!$B$2:$B$4,C129)</f>
        <v>424.17141762608674</v>
      </c>
      <c r="K129" s="2">
        <f>TREND(Calibration!$A$2:$A$4,Calibration!$C$2:$C$4,E129)</f>
        <v>532.81852068435001</v>
      </c>
      <c r="L129" s="2">
        <f>TREND(Calibration!$A$2:$A$4,Calibration!$D$2:$D$4,G129)</f>
        <v>577.94824167783815</v>
      </c>
    </row>
    <row r="130" spans="1:12" x14ac:dyDescent="0.25">
      <c r="A130">
        <v>640093</v>
      </c>
      <c r="B130">
        <v>14.22000027</v>
      </c>
      <c r="C130">
        <v>0.61350000000000005</v>
      </c>
      <c r="D130">
        <v>807.37701416000004</v>
      </c>
      <c r="E130">
        <v>1.37390006</v>
      </c>
      <c r="F130">
        <v>9.9000003020963209E+37</v>
      </c>
      <c r="G130">
        <v>1.50020003</v>
      </c>
      <c r="H130">
        <v>9.9000003020963209E+37</v>
      </c>
      <c r="J130" s="2">
        <f>TREND(Calibration!$A$2:$A$4,Calibration!$B$2:$B$4,C130)</f>
        <v>423.48667409480834</v>
      </c>
      <c r="K130" s="2">
        <f>TREND(Calibration!$A$2:$A$4,Calibration!$C$2:$C$4,E130)</f>
        <v>535.43151511756889</v>
      </c>
      <c r="L130" s="2">
        <f>TREND(Calibration!$A$2:$A$4,Calibration!$D$2:$D$4,G130)</f>
        <v>577.49616234767927</v>
      </c>
    </row>
    <row r="131" spans="1:12" x14ac:dyDescent="0.25">
      <c r="A131">
        <v>645103</v>
      </c>
      <c r="B131">
        <v>14.303999900000001</v>
      </c>
      <c r="C131">
        <v>0.60970002000000001</v>
      </c>
      <c r="D131">
        <v>718.83197021000001</v>
      </c>
      <c r="E131">
        <v>1.3684999900000001</v>
      </c>
      <c r="F131">
        <v>1097.69494629</v>
      </c>
      <c r="G131">
        <v>1.4986000100000001</v>
      </c>
      <c r="H131">
        <v>9.9000003020963209E+37</v>
      </c>
      <c r="J131" s="2">
        <f>TREND(Calibration!$A$2:$A$4,Calibration!$B$2:$B$4,C131)</f>
        <v>421.1212088911833</v>
      </c>
      <c r="K131" s="2">
        <f>TREND(Calibration!$A$2:$A$4,Calibration!$C$2:$C$4,E131)</f>
        <v>533.26069494206274</v>
      </c>
      <c r="L131" s="2">
        <f>TREND(Calibration!$A$2:$A$4,Calibration!$D$2:$D$4,G131)</f>
        <v>576.83855430200379</v>
      </c>
    </row>
    <row r="132" spans="1:12" x14ac:dyDescent="0.25">
      <c r="A132">
        <v>650104</v>
      </c>
      <c r="B132">
        <v>14.413999560000001</v>
      </c>
      <c r="C132">
        <v>0.60860002000000002</v>
      </c>
      <c r="D132">
        <v>886.16400146000001</v>
      </c>
      <c r="E132">
        <v>1.42079997</v>
      </c>
      <c r="F132">
        <v>632.05297852000001</v>
      </c>
      <c r="G132">
        <v>1.4996999499999999</v>
      </c>
      <c r="H132">
        <v>9.9000003020963209E+37</v>
      </c>
      <c r="J132" s="2">
        <f>TREND(Calibration!$A$2:$A$4,Calibration!$B$2:$B$4,C132)</f>
        <v>420.43646535990484</v>
      </c>
      <c r="K132" s="2">
        <f>TREND(Calibration!$A$2:$A$4,Calibration!$C$2:$C$4,E132)</f>
        <v>554.28520976549487</v>
      </c>
      <c r="L132" s="2">
        <f>TREND(Calibration!$A$2:$A$4,Calibration!$D$2:$D$4,G132)</f>
        <v>577.29062952216361</v>
      </c>
    </row>
    <row r="133" spans="1:12" x14ac:dyDescent="0.25">
      <c r="A133">
        <v>655094</v>
      </c>
      <c r="B133">
        <v>14.541000370000001</v>
      </c>
      <c r="C133">
        <v>0.61890000000000001</v>
      </c>
      <c r="D133">
        <v>638.45501708999996</v>
      </c>
      <c r="E133">
        <v>1.36899996</v>
      </c>
      <c r="F133">
        <v>714.33502196999996</v>
      </c>
      <c r="G133">
        <v>1.50129998</v>
      </c>
      <c r="H133">
        <v>9.9000003020963209E+37</v>
      </c>
      <c r="J133" s="2">
        <f>TREND(Calibration!$A$2:$A$4,Calibration!$B$2:$B$4,C133)</f>
        <v>426.84814233926619</v>
      </c>
      <c r="K133" s="2">
        <f>TREND(Calibration!$A$2:$A$4,Calibration!$C$2:$C$4,E133)</f>
        <v>533.46168214466331</v>
      </c>
      <c r="L133" s="2">
        <f>TREND(Calibration!$A$2:$A$4,Calibration!$D$2:$D$4,G133)</f>
        <v>577.94824167783815</v>
      </c>
    </row>
    <row r="134" spans="1:12" x14ac:dyDescent="0.25">
      <c r="A134">
        <v>660093</v>
      </c>
      <c r="B134">
        <v>14.557000159999999</v>
      </c>
      <c r="C134">
        <v>0.61240000000000006</v>
      </c>
      <c r="D134">
        <v>9.9000003020963209E+37</v>
      </c>
      <c r="E134">
        <v>1.3770999900000001</v>
      </c>
      <c r="F134">
        <v>627.92498779000005</v>
      </c>
      <c r="G134">
        <v>1.49590003</v>
      </c>
      <c r="H134">
        <v>9.9000003020963209E+37</v>
      </c>
      <c r="J134" s="2">
        <f>TREND(Calibration!$A$2:$A$4,Calibration!$B$2:$B$4,C134)</f>
        <v>422.80193056352988</v>
      </c>
      <c r="K134" s="2">
        <f>TREND(Calibration!$A$2:$A$4,Calibration!$C$2:$C$4,E134)</f>
        <v>536.71788225803323</v>
      </c>
      <c r="L134" s="2">
        <f>TREND(Calibration!$A$2:$A$4,Calibration!$D$2:$D$4,G134)</f>
        <v>575.72886281617036</v>
      </c>
    </row>
    <row r="135" spans="1:12" x14ac:dyDescent="0.25">
      <c r="A135">
        <v>665093</v>
      </c>
      <c r="B135">
        <v>14.45699978</v>
      </c>
      <c r="C135">
        <v>0.60159998999999997</v>
      </c>
      <c r="D135">
        <v>1203.6619873</v>
      </c>
      <c r="E135">
        <v>1.3787000199999999</v>
      </c>
      <c r="F135">
        <v>746.73498534999999</v>
      </c>
      <c r="G135">
        <v>1.49749994</v>
      </c>
      <c r="H135">
        <v>9.9000003020963209E+37</v>
      </c>
      <c r="J135" s="2">
        <f>TREND(Calibration!$A$2:$A$4,Calibration!$B$2:$B$4,C135)</f>
        <v>416.07898784967284</v>
      </c>
      <c r="K135" s="2">
        <f>TREND(Calibration!$A$2:$A$4,Calibration!$C$2:$C$4,E135)</f>
        <v>537.3610919581696</v>
      </c>
      <c r="L135" s="2">
        <f>TREND(Calibration!$A$2:$A$4,Calibration!$D$2:$D$4,G135)</f>
        <v>576.38642565185785</v>
      </c>
    </row>
    <row r="136" spans="1:12" x14ac:dyDescent="0.25">
      <c r="A136">
        <v>670093</v>
      </c>
      <c r="B136">
        <v>14.352999690000001</v>
      </c>
      <c r="C136">
        <v>0.60750002000000003</v>
      </c>
      <c r="D136">
        <v>815.73999022999999</v>
      </c>
      <c r="E136">
        <v>1.3603999600000001</v>
      </c>
      <c r="F136">
        <v>646.08099364999998</v>
      </c>
      <c r="G136">
        <v>1.5039999500000001</v>
      </c>
      <c r="H136">
        <v>9.9000003020963209E+37</v>
      </c>
      <c r="J136" s="2">
        <f>TREND(Calibration!$A$2:$A$4,Calibration!$B$2:$B$4,C136)</f>
        <v>419.75172182862639</v>
      </c>
      <c r="K136" s="2">
        <f>TREND(Calibration!$A$2:$A$4,Calibration!$C$2:$C$4,E136)</f>
        <v>530.00449482869271</v>
      </c>
      <c r="L136" s="2">
        <f>TREND(Calibration!$A$2:$A$4,Calibration!$D$2:$D$4,G136)</f>
        <v>579.05792905367264</v>
      </c>
    </row>
    <row r="137" spans="1:12" x14ac:dyDescent="0.25">
      <c r="A137">
        <v>675093</v>
      </c>
      <c r="B137">
        <v>14.248999599999999</v>
      </c>
      <c r="C137">
        <v>0.60320001999999995</v>
      </c>
      <c r="D137">
        <v>1046.6219482399999</v>
      </c>
      <c r="E137">
        <v>1.3387999500000001</v>
      </c>
      <c r="F137">
        <v>389.07101440000002</v>
      </c>
      <c r="G137">
        <v>1.50189996</v>
      </c>
      <c r="H137">
        <v>9.9000003020963209E+37</v>
      </c>
      <c r="J137" s="2">
        <f>TREND(Calibration!$A$2:$A$4,Calibration!$B$2:$B$4,C137)</f>
        <v>417.07499711544688</v>
      </c>
      <c r="K137" s="2">
        <f>TREND(Calibration!$A$2:$A$4,Calibration!$C$2:$C$4,E137)</f>
        <v>521.32132266626968</v>
      </c>
      <c r="L137" s="2">
        <f>TREND(Calibration!$A$2:$A$4,Calibration!$D$2:$D$4,G137)</f>
        <v>578.19483339246949</v>
      </c>
    </row>
    <row r="138" spans="1:12" x14ac:dyDescent="0.25">
      <c r="A138">
        <v>680093</v>
      </c>
      <c r="B138">
        <v>14.135000229999999</v>
      </c>
      <c r="C138">
        <v>0.61019999000000003</v>
      </c>
      <c r="D138">
        <v>892.43597411999997</v>
      </c>
      <c r="E138">
        <v>1.3489999800000001</v>
      </c>
      <c r="F138">
        <v>334.94900512999999</v>
      </c>
      <c r="G138">
        <v>1.4991999899999999</v>
      </c>
      <c r="H138">
        <v>9.9000003020963209E+37</v>
      </c>
      <c r="J138" s="2">
        <f>TREND(Calibration!$A$2:$A$4,Calibration!$B$2:$B$4,C138)</f>
        <v>421.43243727603175</v>
      </c>
      <c r="K138" s="2">
        <f>TREND(Calibration!$A$2:$A$4,Calibration!$C$2:$C$4,E138)</f>
        <v>525.42171968237665</v>
      </c>
      <c r="L138" s="2">
        <f>TREND(Calibration!$A$2:$A$4,Calibration!$D$2:$D$4,G138)</f>
        <v>577.08514601663501</v>
      </c>
    </row>
    <row r="139" spans="1:12" x14ac:dyDescent="0.25">
      <c r="A139">
        <v>685093</v>
      </c>
      <c r="B139">
        <v>14.147999759999999</v>
      </c>
      <c r="C139">
        <v>0.62540001000000001</v>
      </c>
      <c r="D139">
        <v>1115.5689697299999</v>
      </c>
      <c r="E139">
        <v>1.3408999399999999</v>
      </c>
      <c r="F139">
        <v>260.49301147</v>
      </c>
      <c r="G139">
        <v>1.5024000399999999</v>
      </c>
      <c r="H139">
        <v>9.9000003020963209E+37</v>
      </c>
      <c r="J139" s="2">
        <f>TREND(Calibration!$A$2:$A$4,Calibration!$B$2:$B$4,C139)</f>
        <v>430.89436033994372</v>
      </c>
      <c r="K139" s="2">
        <f>TREND(Calibration!$A$2:$A$4,Calibration!$C$2:$C$4,E139)</f>
        <v>522.16551554902139</v>
      </c>
      <c r="L139" s="2">
        <f>TREND(Calibration!$A$2:$A$4,Calibration!$D$2:$D$4,G139)</f>
        <v>578.40036621798504</v>
      </c>
    </row>
    <row r="140" spans="1:12" x14ac:dyDescent="0.25">
      <c r="A140">
        <v>690093</v>
      </c>
      <c r="B140">
        <v>14.295000079999999</v>
      </c>
      <c r="C140">
        <v>0.62970000999999998</v>
      </c>
      <c r="D140">
        <v>1222.4780273399999</v>
      </c>
      <c r="E140">
        <v>1.35769999</v>
      </c>
      <c r="F140">
        <v>177.21800232000001</v>
      </c>
      <c r="G140">
        <v>1.50020003</v>
      </c>
      <c r="H140">
        <v>9.9000003020963209E+37</v>
      </c>
      <c r="J140" s="2">
        <f>TREND(Calibration!$A$2:$A$4,Calibration!$B$2:$B$4,C140)</f>
        <v>433.57108505312311</v>
      </c>
      <c r="K140" s="2">
        <f>TREND(Calibration!$A$2:$A$4,Calibration!$C$2:$C$4,E140)</f>
        <v>528.91911087084372</v>
      </c>
      <c r="L140" s="2">
        <f>TREND(Calibration!$A$2:$A$4,Calibration!$D$2:$D$4,G140)</f>
        <v>577.49616234767927</v>
      </c>
    </row>
    <row r="141" spans="1:12" x14ac:dyDescent="0.25">
      <c r="A141">
        <v>695093</v>
      </c>
      <c r="B141">
        <v>14.475999829999999</v>
      </c>
      <c r="C141">
        <v>0.63889998000000003</v>
      </c>
      <c r="D141">
        <v>1111.2419433600001</v>
      </c>
      <c r="E141">
        <v>1.3631000499999999</v>
      </c>
      <c r="F141">
        <v>261.85101318</v>
      </c>
      <c r="G141">
        <v>1.49699998</v>
      </c>
      <c r="H141">
        <v>9.9000003020963209E+37</v>
      </c>
      <c r="J141" s="2">
        <f>TREND(Calibration!$A$2:$A$4,Calibration!$B$2:$B$4,C141)</f>
        <v>439.29801227626484</v>
      </c>
      <c r="K141" s="2">
        <f>TREND(Calibration!$A$2:$A$4,Calibration!$C$2:$C$4,E141)</f>
        <v>531.08992702636465</v>
      </c>
      <c r="L141" s="2">
        <f>TREND(Calibration!$A$2:$A$4,Calibration!$D$2:$D$4,G141)</f>
        <v>576.18094214632924</v>
      </c>
    </row>
    <row r="142" spans="1:12" x14ac:dyDescent="0.25">
      <c r="A142">
        <v>700096</v>
      </c>
      <c r="B142">
        <v>14.63099957</v>
      </c>
      <c r="C142">
        <v>0.63400000000000001</v>
      </c>
      <c r="D142">
        <v>9.9000003020963209E+37</v>
      </c>
      <c r="E142">
        <v>1.3442000199999999</v>
      </c>
      <c r="F142">
        <v>-112.33999634</v>
      </c>
      <c r="G142">
        <v>1.50129998</v>
      </c>
      <c r="H142">
        <v>1185.3239746100001</v>
      </c>
      <c r="J142" s="2">
        <f>TREND(Calibration!$A$2:$A$4,Calibration!$B$2:$B$4,C142)</f>
        <v>436.24780354136135</v>
      </c>
      <c r="K142" s="2">
        <f>TREND(Calibration!$A$2:$A$4,Calibration!$C$2:$C$4,E142)</f>
        <v>523.49214284177583</v>
      </c>
      <c r="L142" s="2">
        <f>TREND(Calibration!$A$2:$A$4,Calibration!$D$2:$D$4,G142)</f>
        <v>577.94824167783815</v>
      </c>
    </row>
    <row r="143" spans="1:12" x14ac:dyDescent="0.25">
      <c r="A143">
        <v>705096</v>
      </c>
      <c r="B143">
        <v>14.708999629999999</v>
      </c>
      <c r="C143">
        <v>0.62589996999999997</v>
      </c>
      <c r="D143">
        <v>466.67498778999999</v>
      </c>
      <c r="E143">
        <v>1.3581999499999999</v>
      </c>
      <c r="F143">
        <v>441.44601440000002</v>
      </c>
      <c r="G143">
        <v>1.4996999499999999</v>
      </c>
      <c r="H143">
        <v>9.9000003020963209E+37</v>
      </c>
      <c r="J143" s="2">
        <f>TREND(Calibration!$A$2:$A$4,Calibration!$B$2:$B$4,C143)</f>
        <v>431.20558249985095</v>
      </c>
      <c r="K143" s="2">
        <f>TREND(Calibration!$A$2:$A$4,Calibration!$C$2:$C$4,E143)</f>
        <v>529.12009405345918</v>
      </c>
      <c r="L143" s="2">
        <f>TREND(Calibration!$A$2:$A$4,Calibration!$D$2:$D$4,G143)</f>
        <v>577.29062952216361</v>
      </c>
    </row>
    <row r="144" spans="1:12" x14ac:dyDescent="0.25">
      <c r="A144">
        <v>710096</v>
      </c>
      <c r="B144">
        <v>14.62199974</v>
      </c>
      <c r="C144">
        <v>0.63239997999999997</v>
      </c>
      <c r="D144">
        <v>935.25299071999996</v>
      </c>
      <c r="E144">
        <v>1.3506</v>
      </c>
      <c r="F144">
        <v>474.31900023999998</v>
      </c>
      <c r="G144">
        <v>1.5024000399999999</v>
      </c>
      <c r="H144">
        <v>9.9000003020963209E+37</v>
      </c>
      <c r="J144" s="2">
        <f>TREND(Calibration!$A$2:$A$4,Calibration!$B$2:$B$4,C144)</f>
        <v>435.25180050052847</v>
      </c>
      <c r="K144" s="2">
        <f>TREND(Calibration!$A$2:$A$4,Calibration!$C$2:$C$4,E144)</f>
        <v>526.06492536252767</v>
      </c>
      <c r="L144" s="2">
        <f>TREND(Calibration!$A$2:$A$4,Calibration!$D$2:$D$4,G144)</f>
        <v>578.40036621798504</v>
      </c>
    </row>
    <row r="145" spans="1:12" x14ac:dyDescent="0.25">
      <c r="A145">
        <v>715095</v>
      </c>
      <c r="B145">
        <v>14.489000320000001</v>
      </c>
      <c r="C145">
        <v>0.62319999999999998</v>
      </c>
      <c r="D145">
        <v>1040.32299805</v>
      </c>
      <c r="E145">
        <v>1.34689999</v>
      </c>
      <c r="F145">
        <v>548.14099121000004</v>
      </c>
      <c r="G145">
        <v>1.5028999999999999</v>
      </c>
      <c r="H145">
        <v>9.9000003020963209E+37</v>
      </c>
      <c r="J145" s="2">
        <f>TREND(Calibration!$A$2:$A$4,Calibration!$B$2:$B$4,C145)</f>
        <v>429.52486705244559</v>
      </c>
      <c r="K145" s="2">
        <f>TREND(Calibration!$A$2:$A$4,Calibration!$C$2:$C$4,E145)</f>
        <v>524.57752679962482</v>
      </c>
      <c r="L145" s="2">
        <f>TREND(Calibration!$A$2:$A$4,Calibration!$D$2:$D$4,G145)</f>
        <v>578.60584972351364</v>
      </c>
    </row>
    <row r="146" spans="1:12" x14ac:dyDescent="0.25">
      <c r="A146">
        <v>720107</v>
      </c>
      <c r="B146">
        <v>14.29800034</v>
      </c>
      <c r="C146">
        <v>0.62540001000000001</v>
      </c>
      <c r="D146">
        <v>9.9000003020963209E+37</v>
      </c>
      <c r="E146">
        <v>1.3446999799999999</v>
      </c>
      <c r="F146">
        <v>241.45799255</v>
      </c>
      <c r="G146">
        <v>1.5008000100000001</v>
      </c>
      <c r="H146">
        <v>9.9000003020963209E+37</v>
      </c>
      <c r="J146" s="2">
        <f>TREND(Calibration!$A$2:$A$4,Calibration!$B$2:$B$4,C146)</f>
        <v>430.89436033994372</v>
      </c>
      <c r="K146" s="2">
        <f>TREND(Calibration!$A$2:$A$4,Calibration!$C$2:$C$4,E146)</f>
        <v>523.69312602439118</v>
      </c>
      <c r="L146" s="2">
        <f>TREND(Calibration!$A$2:$A$4,Calibration!$D$2:$D$4,G146)</f>
        <v>577.74275406231061</v>
      </c>
    </row>
    <row r="147" spans="1:12" x14ac:dyDescent="0.25">
      <c r="A147">
        <v>725096</v>
      </c>
      <c r="B147">
        <v>14.161000250000001</v>
      </c>
      <c r="C147">
        <v>0.61080003000000005</v>
      </c>
      <c r="D147">
        <v>1260.20703125</v>
      </c>
      <c r="E147">
        <v>1.3350000399999999</v>
      </c>
      <c r="F147">
        <v>576.05297852000001</v>
      </c>
      <c r="G147">
        <v>1.50020003</v>
      </c>
      <c r="H147">
        <v>9.9000003020963209E+37</v>
      </c>
      <c r="J147" s="2">
        <f>TREND(Calibration!$A$2:$A$4,Calibration!$B$2:$B$4,C147)</f>
        <v>421.80595864740297</v>
      </c>
      <c r="K147" s="2">
        <f>TREND(Calibration!$A$2:$A$4,Calibration!$C$2:$C$4,E147)</f>
        <v>519.79376445070795</v>
      </c>
      <c r="L147" s="2">
        <f>TREND(Calibration!$A$2:$A$4,Calibration!$D$2:$D$4,G147)</f>
        <v>577.49616234767927</v>
      </c>
    </row>
    <row r="148" spans="1:12" x14ac:dyDescent="0.25">
      <c r="A148">
        <v>730095</v>
      </c>
      <c r="B148">
        <v>14.06999969</v>
      </c>
      <c r="C148">
        <v>0.62970000999999998</v>
      </c>
      <c r="D148">
        <v>787.58898925999995</v>
      </c>
      <c r="E148">
        <v>1.3387999500000001</v>
      </c>
      <c r="F148">
        <v>722.11798095999995</v>
      </c>
      <c r="G148">
        <v>1.4986000100000001</v>
      </c>
      <c r="H148">
        <v>1357.30700684</v>
      </c>
      <c r="J148" s="2">
        <f>TREND(Calibration!$A$2:$A$4,Calibration!$B$2:$B$4,C148)</f>
        <v>433.57108505312311</v>
      </c>
      <c r="K148" s="2">
        <f>TREND(Calibration!$A$2:$A$4,Calibration!$C$2:$C$4,E148)</f>
        <v>521.32132266626968</v>
      </c>
      <c r="L148" s="2">
        <f>TREND(Calibration!$A$2:$A$4,Calibration!$D$2:$D$4,G148)</f>
        <v>576.83855430200379</v>
      </c>
    </row>
    <row r="149" spans="1:12" x14ac:dyDescent="0.25">
      <c r="A149">
        <v>735095</v>
      </c>
      <c r="B149">
        <v>14.10499954</v>
      </c>
      <c r="C149">
        <v>0.62370002000000002</v>
      </c>
      <c r="D149">
        <v>1133.1300048799999</v>
      </c>
      <c r="E149">
        <v>1.3230999699999999</v>
      </c>
      <c r="F149">
        <v>692.36999512</v>
      </c>
      <c r="G149">
        <v>1.4953999499999999</v>
      </c>
      <c r="H149">
        <v>9.9000003020963209E+37</v>
      </c>
      <c r="J149" s="2">
        <f>TREND(Calibration!$A$2:$A$4,Calibration!$B$2:$B$4,C149)</f>
        <v>429.836126562</v>
      </c>
      <c r="K149" s="2">
        <f>TREND(Calibration!$A$2:$A$4,Calibration!$C$2:$C$4,E149)</f>
        <v>515.00995386196814</v>
      </c>
      <c r="L149" s="2">
        <f>TREND(Calibration!$A$2:$A$4,Calibration!$D$2:$D$4,G149)</f>
        <v>575.5233299906547</v>
      </c>
    </row>
    <row r="150" spans="1:12" x14ac:dyDescent="0.25">
      <c r="A150">
        <v>740096</v>
      </c>
      <c r="B150">
        <v>14.199000359999999</v>
      </c>
      <c r="C150">
        <v>0.60699999000000004</v>
      </c>
      <c r="D150">
        <v>1324.4610595700001</v>
      </c>
      <c r="E150">
        <v>1.3128000500000001</v>
      </c>
      <c r="F150">
        <v>626.92797852000001</v>
      </c>
      <c r="G150">
        <v>1.49590003</v>
      </c>
      <c r="H150">
        <v>9.9000003020963209E+37</v>
      </c>
      <c r="J150" s="2">
        <f>TREND(Calibration!$A$2:$A$4,Calibration!$B$2:$B$4,C150)</f>
        <v>419.44045609413075</v>
      </c>
      <c r="K150" s="2">
        <f>TREND(Calibration!$A$2:$A$4,Calibration!$C$2:$C$4,E150)</f>
        <v>510.86940121318776</v>
      </c>
      <c r="L150" s="2">
        <f>TREND(Calibration!$A$2:$A$4,Calibration!$D$2:$D$4,G150)</f>
        <v>575.72886281617036</v>
      </c>
    </row>
    <row r="151" spans="1:12" x14ac:dyDescent="0.25">
      <c r="A151">
        <v>745096</v>
      </c>
      <c r="B151">
        <v>14.34300041</v>
      </c>
      <c r="C151">
        <v>0.61559998999999999</v>
      </c>
      <c r="D151">
        <v>653.14398193</v>
      </c>
      <c r="E151">
        <v>1.3118000000000001</v>
      </c>
      <c r="F151">
        <v>837.66302489999998</v>
      </c>
      <c r="G151">
        <v>1.49109995</v>
      </c>
      <c r="H151">
        <v>1185.94104004</v>
      </c>
      <c r="J151" s="2">
        <f>TREND(Calibration!$A$2:$A$4,Calibration!$B$2:$B$4,C151)</f>
        <v>424.7939055204896</v>
      </c>
      <c r="K151" s="2">
        <f>TREND(Calibration!$A$2:$A$4,Calibration!$C$2:$C$4,E151)</f>
        <v>510.46738258814867</v>
      </c>
      <c r="L151" s="2">
        <f>TREND(Calibration!$A$2:$A$4,Calibration!$D$2:$D$4,G151)</f>
        <v>573.7560304591459</v>
      </c>
    </row>
    <row r="152" spans="1:12" x14ac:dyDescent="0.25">
      <c r="A152">
        <v>750096</v>
      </c>
      <c r="B152">
        <v>14.4829998</v>
      </c>
      <c r="C152">
        <v>0.62159997</v>
      </c>
      <c r="D152">
        <v>1107.9780273399999</v>
      </c>
      <c r="E152">
        <v>1.3161</v>
      </c>
      <c r="F152">
        <v>667.88299560999997</v>
      </c>
      <c r="G152">
        <v>1.49319994</v>
      </c>
      <c r="H152">
        <v>9.9000003020963209E+37</v>
      </c>
      <c r="J152" s="2">
        <f>TREND(Calibration!$A$2:$A$4,Calibration!$B$2:$B$4,C152)</f>
        <v>428.52885778667149</v>
      </c>
      <c r="K152" s="2">
        <f>TREND(Calibration!$A$2:$A$4,Calibration!$C$2:$C$4,E152)</f>
        <v>512.19597624613391</v>
      </c>
      <c r="L152" s="2">
        <f>TREND(Calibration!$A$2:$A$4,Calibration!$D$2:$D$4,G152)</f>
        <v>574.61912612034894</v>
      </c>
    </row>
    <row r="153" spans="1:12" x14ac:dyDescent="0.25">
      <c r="A153">
        <v>755093</v>
      </c>
      <c r="B153">
        <v>14.53100014</v>
      </c>
      <c r="C153">
        <v>0.61350000000000005</v>
      </c>
      <c r="D153">
        <v>9.9000003020963209E+37</v>
      </c>
      <c r="E153">
        <v>1.3047000200000001</v>
      </c>
      <c r="F153">
        <v>788.98400878999996</v>
      </c>
      <c r="G153">
        <v>1.49380004</v>
      </c>
      <c r="H153">
        <v>9.9000003020963209E+37</v>
      </c>
      <c r="J153" s="2">
        <f>TREND(Calibration!$A$2:$A$4,Calibration!$B$2:$B$4,C153)</f>
        <v>423.48667409480834</v>
      </c>
      <c r="K153" s="2">
        <f>TREND(Calibration!$A$2:$A$4,Calibration!$C$2:$C$4,E153)</f>
        <v>507.61320109981784</v>
      </c>
      <c r="L153" s="2">
        <f>TREND(Calibration!$A$2:$A$4,Calibration!$D$2:$D$4,G153)</f>
        <v>574.86576715496722</v>
      </c>
    </row>
    <row r="154" spans="1:12" x14ac:dyDescent="0.25">
      <c r="A154">
        <v>760094</v>
      </c>
      <c r="B154">
        <v>14.45300007</v>
      </c>
      <c r="C154">
        <v>0.61189996999999996</v>
      </c>
      <c r="D154">
        <v>830.72998046999999</v>
      </c>
      <c r="E154">
        <v>1.2928999699999999</v>
      </c>
      <c r="F154">
        <v>1077.85095215</v>
      </c>
      <c r="G154">
        <v>1.4900000099999999</v>
      </c>
      <c r="H154">
        <v>9.9000003020963209E+37</v>
      </c>
      <c r="J154" s="2">
        <f>TREND(Calibration!$A$2:$A$4,Calibration!$B$2:$B$4,C154)</f>
        <v>422.49066482903419</v>
      </c>
      <c r="K154" s="2">
        <f>TREND(Calibration!$A$2:$A$4,Calibration!$C$2:$C$4,E154)</f>
        <v>502.86959840355973</v>
      </c>
      <c r="L154" s="2">
        <f>TREND(Calibration!$A$2:$A$4,Calibration!$D$2:$D$4,G154)</f>
        <v>573.30395523898585</v>
      </c>
    </row>
    <row r="155" spans="1:12" x14ac:dyDescent="0.25">
      <c r="A155">
        <v>765093</v>
      </c>
      <c r="B155">
        <v>14.31099987</v>
      </c>
      <c r="C155">
        <v>0.60860002000000002</v>
      </c>
      <c r="D155">
        <v>1143.68395996</v>
      </c>
      <c r="E155">
        <v>1.29069996</v>
      </c>
      <c r="F155">
        <v>1120.6020507799999</v>
      </c>
      <c r="G155">
        <v>1.48730004</v>
      </c>
      <c r="H155">
        <v>9.9000003020963209E+37</v>
      </c>
      <c r="J155" s="2">
        <f>TREND(Calibration!$A$2:$A$4,Calibration!$B$2:$B$4,C155)</f>
        <v>420.43646535990484</v>
      </c>
      <c r="K155" s="2">
        <f>TREND(Calibration!$A$2:$A$4,Calibration!$C$2:$C$4,E155)</f>
        <v>501.9851976283262</v>
      </c>
      <c r="L155" s="2">
        <f>TREND(Calibration!$A$2:$A$4,Calibration!$D$2:$D$4,G155)</f>
        <v>572.19426786315148</v>
      </c>
    </row>
    <row r="156" spans="1:12" x14ac:dyDescent="0.25">
      <c r="A156">
        <v>770095</v>
      </c>
      <c r="B156">
        <v>14.25800037</v>
      </c>
      <c r="C156">
        <v>0.60809999999999997</v>
      </c>
      <c r="D156">
        <v>514.54101562000005</v>
      </c>
      <c r="E156">
        <v>1.2869000399999999</v>
      </c>
      <c r="F156">
        <v>9.9000003020963209E+37</v>
      </c>
      <c r="G156">
        <v>1.4839999699999999</v>
      </c>
      <c r="H156">
        <v>9.9000003020963209E+37</v>
      </c>
      <c r="J156" s="2">
        <f>TREND(Calibration!$A$2:$A$4,Calibration!$B$2:$B$4,C156)</f>
        <v>420.12520585035037</v>
      </c>
      <c r="K156" s="2">
        <f>TREND(Calibration!$A$2:$A$4,Calibration!$C$2:$C$4,E156)</f>
        <v>500.45763539277925</v>
      </c>
      <c r="L156" s="2">
        <f>TREND(Calibration!$A$2:$A$4,Calibration!$D$2:$D$4,G156)</f>
        <v>570.83793945269872</v>
      </c>
    </row>
    <row r="157" spans="1:12" x14ac:dyDescent="0.25">
      <c r="A157">
        <v>775104</v>
      </c>
      <c r="B157">
        <v>14.12100029</v>
      </c>
      <c r="C157">
        <v>0.59840000000000004</v>
      </c>
      <c r="D157">
        <v>1187</v>
      </c>
      <c r="E157">
        <v>1.2783000499999999</v>
      </c>
      <c r="F157">
        <v>741.58300781000003</v>
      </c>
      <c r="G157">
        <v>1.4861999800000001</v>
      </c>
      <c r="H157">
        <v>9.9000003020963209E+37</v>
      </c>
      <c r="J157" s="2">
        <f>TREND(Calibration!$A$2:$A$4,Calibration!$B$2:$B$4,C157)</f>
        <v>414.08701289271312</v>
      </c>
      <c r="K157" s="2">
        <f>TREND(Calibration!$A$2:$A$4,Calibration!$C$2:$C$4,E157)</f>
        <v>497.00045209679388</v>
      </c>
      <c r="L157" s="2">
        <f>TREND(Calibration!$A$2:$A$4,Calibration!$D$2:$D$4,G157)</f>
        <v>571.7421433230046</v>
      </c>
    </row>
    <row r="158" spans="1:12" x14ac:dyDescent="0.25">
      <c r="A158">
        <v>780094</v>
      </c>
      <c r="B158">
        <v>13.99800014</v>
      </c>
      <c r="C158">
        <v>0.60000001999999997</v>
      </c>
      <c r="D158">
        <v>9.9000003020963209E+37</v>
      </c>
      <c r="E158">
        <v>1.2696000300000001</v>
      </c>
      <c r="F158">
        <v>427.73999022999999</v>
      </c>
      <c r="G158">
        <v>1.47969997</v>
      </c>
      <c r="H158">
        <v>9.9000003020963209E+37</v>
      </c>
      <c r="J158" s="2">
        <f>TREND(Calibration!$A$2:$A$4,Calibration!$B$2:$B$4,C158)</f>
        <v>415.08301593354594</v>
      </c>
      <c r="K158" s="2">
        <f>TREND(Calibration!$A$2:$A$4,Calibration!$C$2:$C$4,E158)</f>
        <v>493.50305688834158</v>
      </c>
      <c r="L158" s="2">
        <f>TREND(Calibration!$A$2:$A$4,Calibration!$D$2:$D$4,G158)</f>
        <v>569.07063992118981</v>
      </c>
    </row>
    <row r="159" spans="1:12" x14ac:dyDescent="0.25">
      <c r="A159">
        <v>785096</v>
      </c>
      <c r="B159">
        <v>13.998999599999999</v>
      </c>
      <c r="C159">
        <v>0.59939998000000005</v>
      </c>
      <c r="D159">
        <v>598.29699706999997</v>
      </c>
      <c r="E159">
        <v>1.26479995</v>
      </c>
      <c r="F159">
        <v>1217.32299805</v>
      </c>
      <c r="G159">
        <v>1.47860003</v>
      </c>
      <c r="H159">
        <v>9.9000003020963209E+37</v>
      </c>
      <c r="J159" s="2">
        <f>TREND(Calibration!$A$2:$A$4,Calibration!$B$2:$B$4,C159)</f>
        <v>414.70949456217483</v>
      </c>
      <c r="K159" s="2">
        <f>TREND(Calibration!$A$2:$A$4,Calibration!$C$2:$C$4,E159)</f>
        <v>491.57343180791781</v>
      </c>
      <c r="L159" s="2">
        <f>TREND(Calibration!$A$2:$A$4,Calibration!$D$2:$D$4,G159)</f>
        <v>568.61856470102987</v>
      </c>
    </row>
    <row r="160" spans="1:12" x14ac:dyDescent="0.25">
      <c r="A160">
        <v>790096</v>
      </c>
      <c r="B160">
        <v>14.135000229999999</v>
      </c>
      <c r="C160">
        <v>0.6038</v>
      </c>
      <c r="D160">
        <v>1256.1330566399999</v>
      </c>
      <c r="E160">
        <v>1.2572000000000001</v>
      </c>
      <c r="F160">
        <v>607.69897461000005</v>
      </c>
      <c r="G160">
        <v>1.4775999799999999</v>
      </c>
      <c r="H160">
        <v>9.9000003020963209E+37</v>
      </c>
      <c r="J160" s="2">
        <f>TREND(Calibration!$A$2:$A$4,Calibration!$B$2:$B$4,C160)</f>
        <v>417.44848113717097</v>
      </c>
      <c r="K160" s="2">
        <f>TREND(Calibration!$A$2:$A$4,Calibration!$C$2:$C$4,E160)</f>
        <v>488.51826311698636</v>
      </c>
      <c r="L160" s="2">
        <f>TREND(Calibration!$A$2:$A$4,Calibration!$D$2:$D$4,G160)</f>
        <v>568.20754425998666</v>
      </c>
    </row>
    <row r="161" spans="1:12" x14ac:dyDescent="0.25">
      <c r="A161">
        <v>795095</v>
      </c>
      <c r="B161">
        <v>14.29699993</v>
      </c>
      <c r="C161">
        <v>0.59299999000000003</v>
      </c>
      <c r="D161">
        <v>1155.9420166</v>
      </c>
      <c r="E161">
        <v>1.25129998</v>
      </c>
      <c r="F161">
        <v>759.84301758000004</v>
      </c>
      <c r="G161">
        <v>1.4737999399999999</v>
      </c>
      <c r="H161">
        <v>9.9000003020963209E+37</v>
      </c>
      <c r="J161" s="2">
        <f>TREND(Calibration!$A$2:$A$4,Calibration!$B$2:$B$4,C161)</f>
        <v>410.72553842331405</v>
      </c>
      <c r="K161" s="2">
        <f>TREND(Calibration!$A$2:$A$4,Calibration!$C$2:$C$4,E161)</f>
        <v>486.14646377884992</v>
      </c>
      <c r="L161" s="2">
        <f>TREND(Calibration!$A$2:$A$4,Calibration!$D$2:$D$4,G161)</f>
        <v>566.64572823400647</v>
      </c>
    </row>
    <row r="162" spans="1:12" x14ac:dyDescent="0.25">
      <c r="A162">
        <v>800095</v>
      </c>
      <c r="B162">
        <v>14.446000099999999</v>
      </c>
      <c r="C162">
        <v>0.59619999000000001</v>
      </c>
      <c r="D162">
        <v>908.17102050999995</v>
      </c>
      <c r="E162">
        <v>1.2421</v>
      </c>
      <c r="F162">
        <v>888.52801513999998</v>
      </c>
      <c r="G162">
        <v>1.47000003</v>
      </c>
      <c r="H162">
        <v>9.9000003020963209E+37</v>
      </c>
      <c r="J162" s="2">
        <f>TREND(Calibration!$A$2:$A$4,Calibration!$B$2:$B$4,C162)</f>
        <v>412.71751960521499</v>
      </c>
      <c r="K162" s="2">
        <f>TREND(Calibration!$A$2:$A$4,Calibration!$C$2:$C$4,E162)</f>
        <v>482.44808538778204</v>
      </c>
      <c r="L162" s="2">
        <f>TREND(Calibration!$A$2:$A$4,Calibration!$D$2:$D$4,G162)</f>
        <v>565.08396563801205</v>
      </c>
    </row>
    <row r="163" spans="1:12" x14ac:dyDescent="0.25">
      <c r="A163">
        <v>805095</v>
      </c>
      <c r="B163">
        <v>14.45600033</v>
      </c>
      <c r="C163">
        <v>0.59130000999999999</v>
      </c>
      <c r="D163">
        <v>906.92700194999998</v>
      </c>
      <c r="E163">
        <v>1.24160004</v>
      </c>
      <c r="F163">
        <v>915.55999756000006</v>
      </c>
      <c r="G163">
        <v>1.4667999700000001</v>
      </c>
      <c r="H163">
        <v>9.9000003020963209E+37</v>
      </c>
      <c r="J163" s="2">
        <f>TREND(Calibration!$A$2:$A$4,Calibration!$B$2:$B$4,C163)</f>
        <v>409.6673108703115</v>
      </c>
      <c r="K163" s="2">
        <f>TREND(Calibration!$A$2:$A$4,Calibration!$C$2:$C$4,E163)</f>
        <v>482.24710220516664</v>
      </c>
      <c r="L163" s="2">
        <f>TREND(Calibration!$A$2:$A$4,Calibration!$D$2:$D$4,G163)</f>
        <v>563.76874132666319</v>
      </c>
    </row>
    <row r="164" spans="1:12" x14ac:dyDescent="0.25">
      <c r="A164">
        <v>810095</v>
      </c>
      <c r="B164">
        <v>14.397999759999999</v>
      </c>
      <c r="C164">
        <v>0.59079999000000005</v>
      </c>
      <c r="D164">
        <v>892.06500243999994</v>
      </c>
      <c r="E164">
        <v>1.2274999600000001</v>
      </c>
      <c r="F164">
        <v>858.97998046999999</v>
      </c>
      <c r="G164">
        <v>1.4623999599999999</v>
      </c>
      <c r="H164">
        <v>9.9000003020963209E+37</v>
      </c>
      <c r="J164" s="2">
        <f>TREND(Calibration!$A$2:$A$4,Calibration!$B$2:$B$4,C164)</f>
        <v>409.35605136075714</v>
      </c>
      <c r="K164" s="2">
        <f>TREND(Calibration!$A$2:$A$4,Calibration!$C$2:$C$4,E164)</f>
        <v>476.5788908411933</v>
      </c>
      <c r="L164" s="2">
        <f>TREND(Calibration!$A$2:$A$4,Calibration!$D$2:$D$4,G164)</f>
        <v>561.96033769605049</v>
      </c>
    </row>
    <row r="165" spans="1:12" x14ac:dyDescent="0.25">
      <c r="A165">
        <v>815096</v>
      </c>
      <c r="B165">
        <v>14.277000429999999</v>
      </c>
      <c r="C165">
        <v>0.59780001999999999</v>
      </c>
      <c r="D165">
        <v>514.20501708999996</v>
      </c>
      <c r="E165">
        <v>1.2178000200000001</v>
      </c>
      <c r="F165">
        <v>1084.93005371</v>
      </c>
      <c r="G165">
        <v>1.46510005</v>
      </c>
      <c r="H165">
        <v>9.9000003020963209E+37</v>
      </c>
      <c r="J165" s="2">
        <f>TREND(Calibration!$A$2:$A$4,Calibration!$B$2:$B$4,C165)</f>
        <v>413.71352887098902</v>
      </c>
      <c r="K165" s="2">
        <f>TREND(Calibration!$A$2:$A$4,Calibration!$C$2:$C$4,E165)</f>
        <v>472.67952926751008</v>
      </c>
      <c r="L165" s="2">
        <f>TREND(Calibration!$A$2:$A$4,Calibration!$D$2:$D$4,G165)</f>
        <v>563.0700743918718</v>
      </c>
    </row>
    <row r="166" spans="1:12" x14ac:dyDescent="0.25">
      <c r="A166">
        <v>820098</v>
      </c>
      <c r="B166">
        <v>14.125</v>
      </c>
      <c r="C166">
        <v>0.59670000999999995</v>
      </c>
      <c r="D166">
        <v>1160.79394531</v>
      </c>
      <c r="E166">
        <v>1.2129000400000001</v>
      </c>
      <c r="F166">
        <v>872.87402343999997</v>
      </c>
      <c r="G166">
        <v>1.4596999900000001</v>
      </c>
      <c r="H166">
        <v>9.9000003020963209E+37</v>
      </c>
      <c r="J166" s="2">
        <f>TREND(Calibration!$A$2:$A$4,Calibration!$B$2:$B$4,C166)</f>
        <v>413.02877911476935</v>
      </c>
      <c r="K166" s="2">
        <f>TREND(Calibration!$A$2:$A$4,Calibration!$C$2:$C$4,E166)</f>
        <v>470.7097445344275</v>
      </c>
      <c r="L166" s="2">
        <f>TREND(Calibration!$A$2:$A$4,Calibration!$D$2:$D$4,G166)</f>
        <v>560.850650320216</v>
      </c>
    </row>
    <row r="167" spans="1:12" x14ac:dyDescent="0.25">
      <c r="A167">
        <v>825097</v>
      </c>
      <c r="B167">
        <v>13.96899986</v>
      </c>
      <c r="C167">
        <v>0.59350002000000002</v>
      </c>
      <c r="D167">
        <v>1045.3520507799999</v>
      </c>
      <c r="E167">
        <v>1.20809996</v>
      </c>
      <c r="F167">
        <v>1029.9029541</v>
      </c>
      <c r="G167">
        <v>1.45379996</v>
      </c>
      <c r="H167">
        <v>9.9000003020963209E+37</v>
      </c>
      <c r="J167" s="2">
        <f>TREND(Calibration!$A$2:$A$4,Calibration!$B$2:$B$4,C167)</f>
        <v>411.03680415780963</v>
      </c>
      <c r="K167" s="2">
        <f>TREND(Calibration!$A$2:$A$4,Calibration!$C$2:$C$4,E167)</f>
        <v>468.78011945400374</v>
      </c>
      <c r="L167" s="2">
        <f>TREND(Calibration!$A$2:$A$4,Calibration!$D$2:$D$4,G167)</f>
        <v>558.42573863303267</v>
      </c>
    </row>
    <row r="168" spans="1:12" x14ac:dyDescent="0.25">
      <c r="A168">
        <v>830096</v>
      </c>
      <c r="B168">
        <v>13.87800026</v>
      </c>
      <c r="C168">
        <v>0.59030002000000004</v>
      </c>
      <c r="D168">
        <v>860.48999022999999</v>
      </c>
      <c r="E168">
        <v>1.20379996</v>
      </c>
      <c r="F168">
        <v>900.68499756000006</v>
      </c>
      <c r="G168">
        <v>1.4510999899999999</v>
      </c>
      <c r="H168">
        <v>9.9000003020963209E+37</v>
      </c>
      <c r="J168" s="2">
        <f>TREND(Calibration!$A$2:$A$4,Calibration!$B$2:$B$4,C168)</f>
        <v>409.04482297590869</v>
      </c>
      <c r="K168" s="2">
        <f>TREND(Calibration!$A$2:$A$4,Calibration!$C$2:$C$4,E168)</f>
        <v>467.05152579601844</v>
      </c>
      <c r="L168" s="2">
        <f>TREND(Calibration!$A$2:$A$4,Calibration!$D$2:$D$4,G168)</f>
        <v>557.31605125719818</v>
      </c>
    </row>
    <row r="169" spans="1:12" x14ac:dyDescent="0.25">
      <c r="A169">
        <v>835097</v>
      </c>
      <c r="B169">
        <v>13.90699959</v>
      </c>
      <c r="C169">
        <v>0.59130000999999999</v>
      </c>
      <c r="D169">
        <v>715.35797118999994</v>
      </c>
      <c r="E169">
        <v>1.19289994</v>
      </c>
      <c r="F169">
        <v>714.27600098000005</v>
      </c>
      <c r="G169">
        <v>1.4472999600000001</v>
      </c>
      <c r="H169">
        <v>9.9000003020963209E+37</v>
      </c>
      <c r="J169" s="2">
        <f>TREND(Calibration!$A$2:$A$4,Calibration!$B$2:$B$4,C169)</f>
        <v>409.6673108703115</v>
      </c>
      <c r="K169" s="2">
        <f>TREND(Calibration!$A$2:$A$4,Calibration!$C$2:$C$4,E169)</f>
        <v>462.66973383231772</v>
      </c>
      <c r="L169" s="2">
        <f>TREND(Calibration!$A$2:$A$4,Calibration!$D$2:$D$4,G169)</f>
        <v>555.75423934121693</v>
      </c>
    </row>
    <row r="170" spans="1:12" x14ac:dyDescent="0.25">
      <c r="A170">
        <v>840096</v>
      </c>
      <c r="B170">
        <v>14.057000159999999</v>
      </c>
      <c r="C170">
        <v>0.59299999000000003</v>
      </c>
      <c r="D170">
        <v>819.82202147999999</v>
      </c>
      <c r="E170">
        <v>1.1854000099999999</v>
      </c>
      <c r="F170">
        <v>619.31402588000003</v>
      </c>
      <c r="G170">
        <v>1.4445999899999999</v>
      </c>
      <c r="H170">
        <v>9.9000003020963209E+37</v>
      </c>
      <c r="J170" s="2">
        <f>TREND(Calibration!$A$2:$A$4,Calibration!$B$2:$B$4,C170)</f>
        <v>410.72553842331405</v>
      </c>
      <c r="K170" s="2">
        <f>TREND(Calibration!$A$2:$A$4,Calibration!$C$2:$C$4,E170)</f>
        <v>459.65477303386803</v>
      </c>
      <c r="L170" s="2">
        <f>TREND(Calibration!$A$2:$A$4,Calibration!$D$2:$D$4,G170)</f>
        <v>554.64455196538245</v>
      </c>
    </row>
    <row r="171" spans="1:12" x14ac:dyDescent="0.25">
      <c r="A171">
        <v>845096</v>
      </c>
      <c r="B171">
        <v>14.1420002</v>
      </c>
      <c r="C171">
        <v>0.59079999000000005</v>
      </c>
      <c r="D171">
        <v>821.02899170000001</v>
      </c>
      <c r="E171">
        <v>1.18110001</v>
      </c>
      <c r="F171">
        <v>513.87701416000004</v>
      </c>
      <c r="G171">
        <v>1.4414000499999999</v>
      </c>
      <c r="H171">
        <v>9.9000003020963209E+37</v>
      </c>
      <c r="J171" s="2">
        <f>TREND(Calibration!$A$2:$A$4,Calibration!$B$2:$B$4,C171)</f>
        <v>409.35605136075714</v>
      </c>
      <c r="K171" s="2">
        <f>TREND(Calibration!$A$2:$A$4,Calibration!$C$2:$C$4,E171)</f>
        <v>457.92617937588273</v>
      </c>
      <c r="L171" s="2">
        <f>TREND(Calibration!$A$2:$A$4,Calibration!$D$2:$D$4,G171)</f>
        <v>553.32937697402042</v>
      </c>
    </row>
    <row r="172" spans="1:12" x14ac:dyDescent="0.25">
      <c r="A172">
        <v>850097</v>
      </c>
      <c r="B172">
        <v>14.31299973</v>
      </c>
      <c r="C172">
        <v>0.59509999000000002</v>
      </c>
      <c r="D172">
        <v>903.01501465000001</v>
      </c>
      <c r="E172">
        <v>1.17569995</v>
      </c>
      <c r="F172">
        <v>455.49499512</v>
      </c>
      <c r="G172">
        <v>1.4407999499999999</v>
      </c>
      <c r="H172">
        <v>9.9000003020963209E+37</v>
      </c>
      <c r="J172" s="2">
        <f>TREND(Calibration!$A$2:$A$4,Calibration!$B$2:$B$4,C172)</f>
        <v>412.03277607393653</v>
      </c>
      <c r="K172" s="2">
        <f>TREND(Calibration!$A$2:$A$4,Calibration!$C$2:$C$4,E172)</f>
        <v>455.7553632203618</v>
      </c>
      <c r="L172" s="2">
        <f>TREND(Calibration!$A$2:$A$4,Calibration!$D$2:$D$4,G172)</f>
        <v>553.08273593940214</v>
      </c>
    </row>
    <row r="173" spans="1:12" x14ac:dyDescent="0.25">
      <c r="A173">
        <v>855095</v>
      </c>
      <c r="B173">
        <v>14.42300034</v>
      </c>
      <c r="C173">
        <v>0.59939998000000005</v>
      </c>
      <c r="D173">
        <v>934.99902343999997</v>
      </c>
      <c r="E173">
        <v>1.1713000499999999</v>
      </c>
      <c r="F173">
        <v>592.63098145000004</v>
      </c>
      <c r="G173">
        <v>1.4380999800000001</v>
      </c>
      <c r="H173">
        <v>9.9000003020963209E+37</v>
      </c>
      <c r="J173" s="2">
        <f>TREND(Calibration!$A$2:$A$4,Calibration!$B$2:$B$4,C173)</f>
        <v>414.70949456217483</v>
      </c>
      <c r="K173" s="2">
        <f>TREND(Calibration!$A$2:$A$4,Calibration!$C$2:$C$4,E173)</f>
        <v>453.98660990971763</v>
      </c>
      <c r="L173" s="2">
        <f>TREND(Calibration!$A$2:$A$4,Calibration!$D$2:$D$4,G173)</f>
        <v>551.97304856356777</v>
      </c>
    </row>
    <row r="174" spans="1:12" x14ac:dyDescent="0.25">
      <c r="A174">
        <v>860096</v>
      </c>
      <c r="B174">
        <v>14.368000029999999</v>
      </c>
      <c r="C174">
        <v>0.59840000000000004</v>
      </c>
      <c r="D174">
        <v>1218.66699219</v>
      </c>
      <c r="E174">
        <v>1.16589999</v>
      </c>
      <c r="F174">
        <v>678.19598388999998</v>
      </c>
      <c r="G174">
        <v>1.4376000200000001</v>
      </c>
      <c r="H174">
        <v>9.9000003020963209E+37</v>
      </c>
      <c r="J174" s="2">
        <f>TREND(Calibration!$A$2:$A$4,Calibration!$B$2:$B$4,C174)</f>
        <v>414.08701289271312</v>
      </c>
      <c r="K174" s="2">
        <f>TREND(Calibration!$A$2:$A$4,Calibration!$C$2:$C$4,E174)</f>
        <v>451.8157937541967</v>
      </c>
      <c r="L174" s="2">
        <f>TREND(Calibration!$A$2:$A$4,Calibration!$D$2:$D$4,G174)</f>
        <v>551.76756505803917</v>
      </c>
    </row>
    <row r="175" spans="1:12" x14ac:dyDescent="0.25">
      <c r="A175">
        <v>865099</v>
      </c>
      <c r="B175">
        <v>14.23200035</v>
      </c>
      <c r="C175">
        <v>0.59189999000000004</v>
      </c>
      <c r="D175">
        <v>601.60198975000003</v>
      </c>
      <c r="E175">
        <v>1.1621999700000001</v>
      </c>
      <c r="F175">
        <v>687.19000243999994</v>
      </c>
      <c r="G175">
        <v>1.4419000099999999</v>
      </c>
      <c r="H175">
        <v>9.9000003020963209E+37</v>
      </c>
      <c r="J175" s="2">
        <f>TREND(Calibration!$A$2:$A$4,Calibration!$B$2:$B$4,C175)</f>
        <v>410.04079489203559</v>
      </c>
      <c r="K175" s="2">
        <f>TREND(Calibration!$A$2:$A$4,Calibration!$C$2:$C$4,E175)</f>
        <v>450.32839117130862</v>
      </c>
      <c r="L175" s="2">
        <f>TREND(Calibration!$A$2:$A$4,Calibration!$D$2:$D$4,G175)</f>
        <v>553.53486047954902</v>
      </c>
    </row>
    <row r="176" spans="1:12" x14ac:dyDescent="0.25">
      <c r="A176">
        <v>870096</v>
      </c>
      <c r="B176">
        <v>14.09599972</v>
      </c>
      <c r="C176">
        <v>0.60750002000000003</v>
      </c>
      <c r="D176">
        <v>672.09802246000004</v>
      </c>
      <c r="E176">
        <v>1.1599999700000001</v>
      </c>
      <c r="F176">
        <v>714.36102295000001</v>
      </c>
      <c r="G176">
        <v>1.4191999399999999</v>
      </c>
      <c r="H176">
        <v>9.9000003020963209E+37</v>
      </c>
      <c r="J176" s="2">
        <f>TREND(Calibration!$A$2:$A$4,Calibration!$B$2:$B$4,C176)</f>
        <v>419.75172182862639</v>
      </c>
      <c r="K176" s="2">
        <f>TREND(Calibration!$A$2:$A$4,Calibration!$C$2:$C$4,E176)</f>
        <v>449.44399441606038</v>
      </c>
      <c r="L176" s="2">
        <f>TREND(Calibration!$A$2:$A$4,Calibration!$D$2:$D$4,G176)</f>
        <v>544.2051341827538</v>
      </c>
    </row>
    <row r="177" spans="1:12" x14ac:dyDescent="0.25">
      <c r="A177">
        <v>875096</v>
      </c>
      <c r="B177">
        <v>13.93000031</v>
      </c>
      <c r="C177">
        <v>0.60589999000000005</v>
      </c>
      <c r="D177">
        <v>9.9000003020963209E+37</v>
      </c>
      <c r="E177">
        <v>1.1568000300000001</v>
      </c>
      <c r="F177">
        <v>550.51898193</v>
      </c>
      <c r="G177">
        <v>1.4170999500000001</v>
      </c>
      <c r="H177">
        <v>9.9000003020963209E+37</v>
      </c>
      <c r="J177" s="2">
        <f>TREND(Calibration!$A$2:$A$4,Calibration!$B$2:$B$4,C177)</f>
        <v>418.75571256285235</v>
      </c>
      <c r="K177" s="2">
        <f>TREND(Calibration!$A$2:$A$4,Calibration!$C$2:$C$4,E177)</f>
        <v>448.1576232556107</v>
      </c>
      <c r="L177" s="2">
        <f>TREND(Calibration!$A$2:$A$4,Calibration!$D$2:$D$4,G177)</f>
        <v>543.34203852155076</v>
      </c>
    </row>
    <row r="178" spans="1:12" x14ac:dyDescent="0.25">
      <c r="A178">
        <v>880096</v>
      </c>
      <c r="B178">
        <v>13.82299995</v>
      </c>
      <c r="C178">
        <v>0.60479998999999995</v>
      </c>
      <c r="D178">
        <v>898.54101562000005</v>
      </c>
      <c r="E178">
        <v>1.1519000500000001</v>
      </c>
      <c r="F178">
        <v>927.85498046999999</v>
      </c>
      <c r="G178">
        <v>1.41869998</v>
      </c>
      <c r="H178">
        <v>9.9000003020963209E+37</v>
      </c>
      <c r="J178" s="2">
        <f>TREND(Calibration!$A$2:$A$4,Calibration!$B$2:$B$4,C178)</f>
        <v>418.07096903157378</v>
      </c>
      <c r="K178" s="2">
        <f>TREND(Calibration!$A$2:$A$4,Calibration!$C$2:$C$4,E178)</f>
        <v>446.18783852252818</v>
      </c>
      <c r="L178" s="2">
        <f>TREND(Calibration!$A$2:$A$4,Calibration!$D$2:$D$4,G178)</f>
        <v>543.99965067722519</v>
      </c>
    </row>
    <row r="179" spans="1:12" x14ac:dyDescent="0.25">
      <c r="A179">
        <v>885095</v>
      </c>
      <c r="B179">
        <v>13.89099979</v>
      </c>
      <c r="C179">
        <v>0.60540002999999998</v>
      </c>
      <c r="D179">
        <v>745.75500488</v>
      </c>
      <c r="E179">
        <v>1.14810002</v>
      </c>
      <c r="F179">
        <v>1112.94494629</v>
      </c>
      <c r="G179">
        <v>1.4121999700000001</v>
      </c>
      <c r="H179">
        <v>9.9000003020963209E+37</v>
      </c>
      <c r="J179" s="2">
        <f>TREND(Calibration!$A$2:$A$4,Calibration!$B$2:$B$4,C179)</f>
        <v>418.44449040294501</v>
      </c>
      <c r="K179" s="2">
        <f>TREND(Calibration!$A$2:$A$4,Calibration!$C$2:$C$4,E179)</f>
        <v>444.66023206714351</v>
      </c>
      <c r="L179" s="2">
        <f>TREND(Calibration!$A$2:$A$4,Calibration!$D$2:$D$4,G179)</f>
        <v>541.32814727541052</v>
      </c>
    </row>
    <row r="180" spans="1:12" x14ac:dyDescent="0.25">
      <c r="A180">
        <v>890096</v>
      </c>
      <c r="B180">
        <v>14.04699993</v>
      </c>
      <c r="C180">
        <v>0.60210001000000002</v>
      </c>
      <c r="D180">
        <v>823.99902343999997</v>
      </c>
      <c r="E180">
        <v>1.14429998</v>
      </c>
      <c r="F180">
        <v>1194.0939941399999</v>
      </c>
      <c r="G180">
        <v>1.40900004</v>
      </c>
      <c r="H180">
        <v>9.9000003020963209E+37</v>
      </c>
      <c r="J180" s="2">
        <f>TREND(Calibration!$A$2:$A$4,Calibration!$B$2:$B$4,C180)</f>
        <v>416.39024735922732</v>
      </c>
      <c r="K180" s="2">
        <f>TREND(Calibration!$A$2:$A$4,Calibration!$C$2:$C$4,E180)</f>
        <v>443.13262159177361</v>
      </c>
      <c r="L180" s="2">
        <f>TREND(Calibration!$A$2:$A$4,Calibration!$D$2:$D$4,G180)</f>
        <v>540.01297639404743</v>
      </c>
    </row>
    <row r="181" spans="1:12" x14ac:dyDescent="0.25">
      <c r="A181">
        <v>895096</v>
      </c>
      <c r="B181">
        <v>14.21899986</v>
      </c>
      <c r="C181">
        <v>0.6038</v>
      </c>
      <c r="D181">
        <v>826.81799316000001</v>
      </c>
      <c r="E181">
        <v>1.14059997</v>
      </c>
      <c r="F181">
        <v>9.9000003020963209E+37</v>
      </c>
      <c r="G181">
        <v>1.4073</v>
      </c>
      <c r="H181">
        <v>9.9000003020963209E+37</v>
      </c>
      <c r="J181" s="2">
        <f>TREND(Calibration!$A$2:$A$4,Calibration!$B$2:$B$4,C181)</f>
        <v>417.44848113717097</v>
      </c>
      <c r="K181" s="2">
        <f>TREND(Calibration!$A$2:$A$4,Calibration!$C$2:$C$4,E181)</f>
        <v>441.64522302887082</v>
      </c>
      <c r="L181" s="2">
        <f>TREND(Calibration!$A$2:$A$4,Calibration!$D$2:$D$4,G181)</f>
        <v>539.31426013926921</v>
      </c>
    </row>
    <row r="182" spans="1:12" x14ac:dyDescent="0.25">
      <c r="A182">
        <v>900095</v>
      </c>
      <c r="B182">
        <v>14.397999759999999</v>
      </c>
      <c r="C182">
        <v>0.60540002999999998</v>
      </c>
      <c r="D182">
        <v>853.83398437000005</v>
      </c>
      <c r="E182">
        <v>1.1352000200000001</v>
      </c>
      <c r="F182">
        <v>1357.5460205100001</v>
      </c>
      <c r="G182">
        <v>1.40409994</v>
      </c>
      <c r="H182">
        <v>9.9000003020963209E+37</v>
      </c>
      <c r="J182" s="2">
        <f>TREND(Calibration!$A$2:$A$4,Calibration!$B$2:$B$4,C182)</f>
        <v>418.44449040294501</v>
      </c>
      <c r="K182" s="2">
        <f>TREND(Calibration!$A$2:$A$4,Calibration!$C$2:$C$4,E182)</f>
        <v>439.47445109318761</v>
      </c>
      <c r="L182" s="2">
        <f>TREND(Calibration!$A$2:$A$4,Calibration!$D$2:$D$4,G182)</f>
        <v>537.99903582792035</v>
      </c>
    </row>
    <row r="183" spans="1:12" x14ac:dyDescent="0.25">
      <c r="A183">
        <v>905097</v>
      </c>
      <c r="B183">
        <v>14.477999690000001</v>
      </c>
      <c r="C183">
        <v>0.59670000999999995</v>
      </c>
      <c r="D183">
        <v>839.72198486000002</v>
      </c>
      <c r="E183">
        <v>1.1270999900000001</v>
      </c>
      <c r="F183">
        <v>1346.5109863299999</v>
      </c>
      <c r="G183">
        <v>1.3964999899999999</v>
      </c>
      <c r="H183">
        <v>1246.64904785</v>
      </c>
      <c r="J183" s="2">
        <f>TREND(Calibration!$A$2:$A$4,Calibration!$B$2:$B$4,C183)</f>
        <v>413.02877911476935</v>
      </c>
      <c r="K183" s="2">
        <f>TREND(Calibration!$A$2:$A$4,Calibration!$C$2:$C$4,E183)</f>
        <v>436.21825097981764</v>
      </c>
      <c r="L183" s="2">
        <f>TREND(Calibration!$A$2:$A$4,Calibration!$D$2:$D$4,G183)</f>
        <v>534.87545720594562</v>
      </c>
    </row>
    <row r="184" spans="1:12" x14ac:dyDescent="0.25">
      <c r="A184">
        <v>910097</v>
      </c>
      <c r="B184">
        <v>14.35499954</v>
      </c>
      <c r="C184">
        <v>0.58380001999999998</v>
      </c>
      <c r="D184">
        <v>1228.6290283200001</v>
      </c>
      <c r="E184">
        <v>1.12759995</v>
      </c>
      <c r="F184">
        <v>606.63000488</v>
      </c>
      <c r="G184">
        <v>1.3944000000000001</v>
      </c>
      <c r="H184">
        <v>9.9000003020963209E+37</v>
      </c>
      <c r="J184" s="2">
        <f>TREND(Calibration!$A$2:$A$4,Calibration!$B$2:$B$4,C184)</f>
        <v>404.99861120017232</v>
      </c>
      <c r="K184" s="2">
        <f>TREND(Calibration!$A$2:$A$4,Calibration!$C$2:$C$4,E184)</f>
        <v>436.4192341624331</v>
      </c>
      <c r="L184" s="2">
        <f>TREND(Calibration!$A$2:$A$4,Calibration!$D$2:$D$4,G184)</f>
        <v>534.01236154474248</v>
      </c>
    </row>
    <row r="185" spans="1:12" x14ac:dyDescent="0.25">
      <c r="A185">
        <v>915095</v>
      </c>
      <c r="B185">
        <v>14.225000380000001</v>
      </c>
      <c r="C185">
        <v>0.58649998999999997</v>
      </c>
      <c r="D185">
        <v>866.44396973000005</v>
      </c>
      <c r="E185">
        <v>1.1226999799999999</v>
      </c>
      <c r="F185">
        <v>341.53500365999997</v>
      </c>
      <c r="G185">
        <v>1.3911000499999999</v>
      </c>
      <c r="H185">
        <v>9.9000003020963209E+37</v>
      </c>
      <c r="J185" s="2">
        <f>TREND(Calibration!$A$2:$A$4,Calibration!$B$2:$B$4,C185)</f>
        <v>406.67932664757768</v>
      </c>
      <c r="K185" s="2">
        <f>TREND(Calibration!$A$2:$A$4,Calibration!$C$2:$C$4,E185)</f>
        <v>434.44945344933575</v>
      </c>
      <c r="L185" s="2">
        <f>TREND(Calibration!$A$2:$A$4,Calibration!$D$2:$D$4,G185)</f>
        <v>532.65608245427666</v>
      </c>
    </row>
    <row r="186" spans="1:12" x14ac:dyDescent="0.25">
      <c r="A186">
        <v>920095</v>
      </c>
      <c r="B186">
        <v>14.07900047</v>
      </c>
      <c r="C186">
        <v>0.58590001000000003</v>
      </c>
      <c r="D186">
        <v>1199.1450195299999</v>
      </c>
      <c r="E186">
        <v>1.1205999900000001</v>
      </c>
      <c r="F186">
        <v>33.27099991</v>
      </c>
      <c r="G186">
        <v>1.3900999999999999</v>
      </c>
      <c r="H186">
        <v>9.9000003020963209E+37</v>
      </c>
      <c r="J186" s="2">
        <f>TREND(Calibration!$A$2:$A$4,Calibration!$B$2:$B$4,C186)</f>
        <v>406.30584262585364</v>
      </c>
      <c r="K186" s="2">
        <f>TREND(Calibration!$A$2:$A$4,Calibration!$C$2:$C$4,E186)</f>
        <v>433.60526056658409</v>
      </c>
      <c r="L186" s="2">
        <f>TREND(Calibration!$A$2:$A$4,Calibration!$D$2:$D$4,G186)</f>
        <v>532.24506201323356</v>
      </c>
    </row>
    <row r="187" spans="1:12" x14ac:dyDescent="0.25">
      <c r="A187">
        <v>925108</v>
      </c>
      <c r="B187">
        <v>13.98499966</v>
      </c>
      <c r="C187">
        <v>0.59130000999999999</v>
      </c>
      <c r="D187">
        <v>966.84802246000004</v>
      </c>
      <c r="E187">
        <v>1.1152000399999999</v>
      </c>
      <c r="F187">
        <v>-56.606998439999998</v>
      </c>
      <c r="G187">
        <v>1.38629997</v>
      </c>
      <c r="H187">
        <v>9.9000003020963209E+37</v>
      </c>
      <c r="J187" s="2">
        <f>TREND(Calibration!$A$2:$A$4,Calibration!$B$2:$B$4,C187)</f>
        <v>409.6673108703115</v>
      </c>
      <c r="K187" s="2">
        <f>TREND(Calibration!$A$2:$A$4,Calibration!$C$2:$C$4,E187)</f>
        <v>431.43448863090083</v>
      </c>
      <c r="L187" s="2">
        <f>TREND(Calibration!$A$2:$A$4,Calibration!$D$2:$D$4,G187)</f>
        <v>530.68325009725231</v>
      </c>
    </row>
    <row r="188" spans="1:12" x14ac:dyDescent="0.25">
      <c r="A188">
        <v>930097</v>
      </c>
      <c r="B188">
        <v>14.01399994</v>
      </c>
      <c r="C188">
        <v>0.60540002999999998</v>
      </c>
      <c r="D188">
        <v>795.38897704999999</v>
      </c>
      <c r="E188">
        <v>1.11360002</v>
      </c>
      <c r="F188">
        <v>285.67700194999998</v>
      </c>
      <c r="G188">
        <v>1.38030005</v>
      </c>
      <c r="H188">
        <v>9.9000003020963209E+37</v>
      </c>
      <c r="J188" s="2">
        <f>TREND(Calibration!$A$2:$A$4,Calibration!$B$2:$B$4,C188)</f>
        <v>418.44449040294501</v>
      </c>
      <c r="K188" s="2">
        <f>TREND(Calibration!$A$2:$A$4,Calibration!$C$2:$C$4,E188)</f>
        <v>430.79128295074975</v>
      </c>
      <c r="L188" s="2">
        <f>TREND(Calibration!$A$2:$A$4,Calibration!$D$2:$D$4,G188)</f>
        <v>528.21728363095201</v>
      </c>
    </row>
    <row r="189" spans="1:12" x14ac:dyDescent="0.25">
      <c r="A189">
        <v>935096</v>
      </c>
      <c r="B189">
        <v>13.97900009</v>
      </c>
      <c r="C189">
        <v>0.60210001000000002</v>
      </c>
      <c r="D189">
        <v>1298.0100097699999</v>
      </c>
      <c r="E189">
        <v>1.1075999700000001</v>
      </c>
      <c r="F189">
        <v>209.76800537</v>
      </c>
      <c r="G189">
        <v>1.37759995</v>
      </c>
      <c r="H189">
        <v>9.9000003020963209E+37</v>
      </c>
      <c r="J189" s="2">
        <f>TREND(Calibration!$A$2:$A$4,Calibration!$B$2:$B$4,C189)</f>
        <v>416.39024735922732</v>
      </c>
      <c r="K189" s="2">
        <f>TREND(Calibration!$A$2:$A$4,Calibration!$C$2:$C$4,E189)</f>
        <v>428.37927170014638</v>
      </c>
      <c r="L189" s="2">
        <f>TREND(Calibration!$A$2:$A$4,Calibration!$D$2:$D$4,G189)</f>
        <v>527.10754282513176</v>
      </c>
    </row>
    <row r="190" spans="1:12" x14ac:dyDescent="0.25">
      <c r="A190">
        <v>940096</v>
      </c>
      <c r="B190">
        <v>14.131999970000001</v>
      </c>
      <c r="C190">
        <v>0.60750002000000003</v>
      </c>
      <c r="D190">
        <v>861.00201416000004</v>
      </c>
      <c r="E190">
        <v>1.1065000300000001</v>
      </c>
      <c r="F190">
        <v>766.44500731999995</v>
      </c>
      <c r="G190">
        <v>1.3787000199999999</v>
      </c>
      <c r="H190">
        <v>9.9000003020963209E+37</v>
      </c>
      <c r="J190" s="2">
        <f>TREND(Calibration!$A$2:$A$4,Calibration!$B$2:$B$4,C190)</f>
        <v>419.75172182862639</v>
      </c>
      <c r="K190" s="2">
        <f>TREND(Calibration!$A$2:$A$4,Calibration!$C$2:$C$4,E190)</f>
        <v>427.9370974424337</v>
      </c>
      <c r="L190" s="2">
        <f>TREND(Calibration!$A$2:$A$4,Calibration!$D$2:$D$4,G190)</f>
        <v>527.55967147527758</v>
      </c>
    </row>
    <row r="191" spans="1:12" x14ac:dyDescent="0.25">
      <c r="A191">
        <v>945095</v>
      </c>
      <c r="B191">
        <v>14.33199978</v>
      </c>
      <c r="C191">
        <v>0.60589999000000005</v>
      </c>
      <c r="D191">
        <v>924.44702147999999</v>
      </c>
      <c r="E191">
        <v>1.1032999800000001</v>
      </c>
      <c r="F191">
        <v>1012.91699219</v>
      </c>
      <c r="G191">
        <v>1.37549996</v>
      </c>
      <c r="H191">
        <v>1006.99298096</v>
      </c>
      <c r="J191" s="2">
        <f>TREND(Calibration!$A$2:$A$4,Calibration!$B$2:$B$4,C191)</f>
        <v>418.75571256285235</v>
      </c>
      <c r="K191" s="2">
        <f>TREND(Calibration!$A$2:$A$4,Calibration!$C$2:$C$4,E191)</f>
        <v>426.6506820621463</v>
      </c>
      <c r="L191" s="2">
        <f>TREND(Calibration!$A$2:$A$4,Calibration!$D$2:$D$4,G191)</f>
        <v>526.24444716392861</v>
      </c>
    </row>
    <row r="192" spans="1:12" x14ac:dyDescent="0.25">
      <c r="A192">
        <v>950096</v>
      </c>
      <c r="B192">
        <v>14.480999949999999</v>
      </c>
      <c r="C192">
        <v>0.59890001999999998</v>
      </c>
      <c r="D192">
        <v>875.86798095999995</v>
      </c>
      <c r="E192">
        <v>1.10169995</v>
      </c>
      <c r="F192">
        <v>1226.4880371100001</v>
      </c>
      <c r="G192">
        <v>1.3695000399999999</v>
      </c>
      <c r="H192">
        <v>9.9000003020963209E+37</v>
      </c>
      <c r="J192" s="2">
        <f>TREND(Calibration!$A$2:$A$4,Calibration!$B$2:$B$4,C192)</f>
        <v>414.39827240226748</v>
      </c>
      <c r="K192" s="2">
        <f>TREND(Calibration!$A$2:$A$4,Calibration!$C$2:$C$4,E192)</f>
        <v>426.00747236200993</v>
      </c>
      <c r="L192" s="2">
        <f>TREND(Calibration!$A$2:$A$4,Calibration!$D$2:$D$4,G192)</f>
        <v>523.77848069762842</v>
      </c>
    </row>
    <row r="193" spans="1:12" x14ac:dyDescent="0.25">
      <c r="A193">
        <v>955096</v>
      </c>
      <c r="B193">
        <v>14.52000046</v>
      </c>
      <c r="C193">
        <v>0.59399997999999998</v>
      </c>
      <c r="D193">
        <v>913.66802978999999</v>
      </c>
      <c r="E193">
        <v>1.0979000299999999</v>
      </c>
      <c r="F193">
        <v>1104.7609863299999</v>
      </c>
      <c r="G193">
        <v>1.3662999899999999</v>
      </c>
      <c r="H193">
        <v>1198.8699951200001</v>
      </c>
      <c r="J193" s="2">
        <f>TREND(Calibration!$A$2:$A$4,Calibration!$B$2:$B$4,C193)</f>
        <v>411.34802631771686</v>
      </c>
      <c r="K193" s="2">
        <f>TREND(Calibration!$A$2:$A$4,Calibration!$C$2:$C$4,E193)</f>
        <v>424.47991012646304</v>
      </c>
      <c r="L193" s="2">
        <f>TREND(Calibration!$A$2:$A$4,Calibration!$D$2:$D$4,G193)</f>
        <v>522.46326049627839</v>
      </c>
    </row>
    <row r="194" spans="1:12" x14ac:dyDescent="0.25">
      <c r="A194">
        <v>960095</v>
      </c>
      <c r="B194">
        <v>14.43000031</v>
      </c>
      <c r="C194">
        <v>0.58380001999999998</v>
      </c>
      <c r="D194">
        <v>1101.39001465</v>
      </c>
      <c r="E194">
        <v>1.09679997</v>
      </c>
      <c r="F194">
        <v>581.07598876999998</v>
      </c>
      <c r="G194">
        <v>1.36409998</v>
      </c>
      <c r="H194">
        <v>1234.6560058600001</v>
      </c>
      <c r="J194" s="2">
        <f>TREND(Calibration!$A$2:$A$4,Calibration!$B$2:$B$4,C194)</f>
        <v>404.99861120017232</v>
      </c>
      <c r="K194" s="2">
        <f>TREND(Calibration!$A$2:$A$4,Calibration!$C$2:$C$4,E194)</f>
        <v>424.03768762892742</v>
      </c>
      <c r="L194" s="2">
        <f>TREND(Calibration!$A$2:$A$4,Calibration!$D$2:$D$4,G194)</f>
        <v>521.55905662597263</v>
      </c>
    </row>
    <row r="195" spans="1:12" x14ac:dyDescent="0.25">
      <c r="A195">
        <v>965095</v>
      </c>
      <c r="B195">
        <v>14.24199963</v>
      </c>
      <c r="C195">
        <v>0.58969998000000001</v>
      </c>
      <c r="D195">
        <v>980.66497803000004</v>
      </c>
      <c r="E195">
        <v>1.0930000499999999</v>
      </c>
      <c r="F195">
        <v>326.53799437999999</v>
      </c>
      <c r="G195">
        <v>1.3631000499999999</v>
      </c>
      <c r="H195">
        <v>1198.8530273399999</v>
      </c>
      <c r="J195" s="2">
        <f>TREND(Calibration!$A$2:$A$4,Calibration!$B$2:$B$4,C195)</f>
        <v>408.67130160453746</v>
      </c>
      <c r="K195" s="2">
        <f>TREND(Calibration!$A$2:$A$4,Calibration!$C$2:$C$4,E195)</f>
        <v>422.51012539338052</v>
      </c>
      <c r="L195" s="2">
        <f>TREND(Calibration!$A$2:$A$4,Calibration!$D$2:$D$4,G195)</f>
        <v>521.14808550491637</v>
      </c>
    </row>
    <row r="196" spans="1:12" x14ac:dyDescent="0.25">
      <c r="A196">
        <v>970096</v>
      </c>
      <c r="B196">
        <v>14.105999949999999</v>
      </c>
      <c r="C196">
        <v>0.59189999000000004</v>
      </c>
      <c r="D196">
        <v>1326.6960449200001</v>
      </c>
      <c r="E196">
        <v>1.08819997</v>
      </c>
      <c r="F196">
        <v>73.96199799</v>
      </c>
      <c r="G196">
        <v>1.3619999899999999</v>
      </c>
      <c r="H196">
        <v>1355.1040039100001</v>
      </c>
      <c r="J196" s="2">
        <f>TREND(Calibration!$A$2:$A$4,Calibration!$B$2:$B$4,C196)</f>
        <v>410.04079489203559</v>
      </c>
      <c r="K196" s="2">
        <f>TREND(Calibration!$A$2:$A$4,Calibration!$C$2:$C$4,E196)</f>
        <v>420.58050031295681</v>
      </c>
      <c r="L196" s="2">
        <f>TREND(Calibration!$A$2:$A$4,Calibration!$D$2:$D$4,G196)</f>
        <v>520.69596096476948</v>
      </c>
    </row>
    <row r="197" spans="1:12" x14ac:dyDescent="0.25">
      <c r="A197">
        <v>975095</v>
      </c>
      <c r="B197">
        <v>14.08199978</v>
      </c>
      <c r="C197">
        <v>0.58649998999999997</v>
      </c>
      <c r="D197">
        <v>1187.0780029299999</v>
      </c>
      <c r="E197">
        <v>1.08759999</v>
      </c>
      <c r="F197">
        <v>-37.048000340000002</v>
      </c>
      <c r="G197">
        <v>1.35440004</v>
      </c>
      <c r="H197">
        <v>9.9000003020963209E+37</v>
      </c>
      <c r="J197" s="2">
        <f>TREND(Calibration!$A$2:$A$4,Calibration!$B$2:$B$4,C197)</f>
        <v>406.67932664757768</v>
      </c>
      <c r="K197" s="2">
        <f>TREND(Calibration!$A$2:$A$4,Calibration!$C$2:$C$4,E197)</f>
        <v>420.33930923785954</v>
      </c>
      <c r="L197" s="2">
        <f>TREND(Calibration!$A$2:$A$4,Calibration!$D$2:$D$4,G197)</f>
        <v>517.57238234279487</v>
      </c>
    </row>
    <row r="198" spans="1:12" x14ac:dyDescent="0.25">
      <c r="A198">
        <v>980095</v>
      </c>
      <c r="B198">
        <v>14.03100014</v>
      </c>
      <c r="C198">
        <v>0.59079999000000005</v>
      </c>
      <c r="D198">
        <v>1078.3039550799999</v>
      </c>
      <c r="E198">
        <v>1.08389997</v>
      </c>
      <c r="F198">
        <v>-129.37699889999999</v>
      </c>
      <c r="G198">
        <v>1.3511999800000001</v>
      </c>
      <c r="H198">
        <v>9.9000003020963209E+37</v>
      </c>
      <c r="J198" s="2">
        <f>TREND(Calibration!$A$2:$A$4,Calibration!$B$2:$B$4,C198)</f>
        <v>409.35605136075714</v>
      </c>
      <c r="K198" s="2">
        <f>TREND(Calibration!$A$2:$A$4,Calibration!$C$2:$C$4,E198)</f>
        <v>418.85190665497151</v>
      </c>
      <c r="L198" s="2">
        <f>TREND(Calibration!$A$2:$A$4,Calibration!$D$2:$D$4,G198)</f>
        <v>516.2571580314459</v>
      </c>
    </row>
    <row r="199" spans="1:12" x14ac:dyDescent="0.25">
      <c r="A199">
        <v>985095</v>
      </c>
      <c r="B199">
        <v>14.105999949999999</v>
      </c>
      <c r="C199">
        <v>0.60589999000000005</v>
      </c>
      <c r="D199">
        <v>764.50299071999996</v>
      </c>
      <c r="E199">
        <v>1.08220005</v>
      </c>
      <c r="F199">
        <v>311.79199218999997</v>
      </c>
      <c r="G199">
        <v>1.3506</v>
      </c>
      <c r="H199">
        <v>1169.43395996</v>
      </c>
      <c r="J199" s="2">
        <f>TREND(Calibration!$A$2:$A$4,Calibration!$B$2:$B$4,C199)</f>
        <v>418.75571256285235</v>
      </c>
      <c r="K199" s="2">
        <f>TREND(Calibration!$A$2:$A$4,Calibration!$C$2:$C$4,E199)</f>
        <v>418.16854132216162</v>
      </c>
      <c r="L199" s="2">
        <f>TREND(Calibration!$A$2:$A$4,Calibration!$D$2:$D$4,G199)</f>
        <v>516.01056631681456</v>
      </c>
    </row>
    <row r="200" spans="1:12" x14ac:dyDescent="0.25">
      <c r="A200">
        <v>990096</v>
      </c>
      <c r="B200">
        <v>14.208999629999999</v>
      </c>
      <c r="C200">
        <v>0.61619997000000004</v>
      </c>
      <c r="D200">
        <v>9.9000003020963209E+37</v>
      </c>
      <c r="E200">
        <v>1.079</v>
      </c>
      <c r="F200">
        <v>167.89100647000001</v>
      </c>
      <c r="G200">
        <v>1.34689999</v>
      </c>
      <c r="H200">
        <v>1225.4050293</v>
      </c>
      <c r="J200" s="2">
        <f>TREND(Calibration!$A$2:$A$4,Calibration!$B$2:$B$4,C200)</f>
        <v>425.16738954221364</v>
      </c>
      <c r="K200" s="2">
        <f>TREND(Calibration!$A$2:$A$4,Calibration!$C$2:$C$4,E200)</f>
        <v>416.88212594187422</v>
      </c>
      <c r="L200" s="2">
        <f>TREND(Calibration!$A$2:$A$4,Calibration!$D$2:$D$4,G200)</f>
        <v>514.48986260993593</v>
      </c>
    </row>
    <row r="201" spans="1:12" x14ac:dyDescent="0.25">
      <c r="A201">
        <v>995096</v>
      </c>
      <c r="B201">
        <v>14.37199974</v>
      </c>
      <c r="C201">
        <v>0.61729997000000003</v>
      </c>
      <c r="D201">
        <v>9.9000003020963209E+37</v>
      </c>
      <c r="E201">
        <v>1.08280003</v>
      </c>
      <c r="F201">
        <v>517.74798583999996</v>
      </c>
      <c r="G201">
        <v>1.3446999799999999</v>
      </c>
      <c r="H201">
        <v>9.9000003020963209E+37</v>
      </c>
      <c r="J201" s="2">
        <f>TREND(Calibration!$A$2:$A$4,Calibration!$B$2:$B$4,C201)</f>
        <v>425.8521330734921</v>
      </c>
      <c r="K201" s="2">
        <f>TREND(Calibration!$A$2:$A$4,Calibration!$C$2:$C$4,E201)</f>
        <v>418.40973239725884</v>
      </c>
      <c r="L201" s="2">
        <f>TREND(Calibration!$A$2:$A$4,Calibration!$D$2:$D$4,G201)</f>
        <v>513.58565873963005</v>
      </c>
    </row>
    <row r="202" spans="1:12" x14ac:dyDescent="0.25">
      <c r="A202">
        <v>1000096</v>
      </c>
      <c r="B202">
        <v>14.553000450000001</v>
      </c>
      <c r="C202">
        <v>0.62159997</v>
      </c>
      <c r="D202">
        <v>878.98400878999996</v>
      </c>
      <c r="E202">
        <v>1.07519996</v>
      </c>
      <c r="F202">
        <v>907.02001953000001</v>
      </c>
      <c r="G202">
        <v>1.34249997</v>
      </c>
      <c r="H202">
        <v>1323.26794434</v>
      </c>
      <c r="J202" s="2">
        <f>TREND(Calibration!$A$2:$A$4,Calibration!$B$2:$B$4,C202)</f>
        <v>428.52885778667149</v>
      </c>
      <c r="K202" s="2">
        <f>TREND(Calibration!$A$2:$A$4,Calibration!$C$2:$C$4,E202)</f>
        <v>415.35451546650432</v>
      </c>
      <c r="L202" s="2">
        <f>TREND(Calibration!$A$2:$A$4,Calibration!$D$2:$D$4,G202)</f>
        <v>512.68145486932428</v>
      </c>
    </row>
    <row r="203" spans="1:12" x14ac:dyDescent="0.25">
      <c r="A203">
        <v>1005095</v>
      </c>
      <c r="B203">
        <v>14.58199978</v>
      </c>
      <c r="C203">
        <v>0.62269998000000004</v>
      </c>
      <c r="D203">
        <v>941.80401611000002</v>
      </c>
      <c r="E203">
        <v>1.0747</v>
      </c>
      <c r="F203">
        <v>1117.8850097699999</v>
      </c>
      <c r="G203">
        <v>1.34309995</v>
      </c>
      <c r="H203">
        <v>9.9000003020963209E+37</v>
      </c>
      <c r="J203" s="2">
        <f>TREND(Calibration!$A$2:$A$4,Calibration!$B$2:$B$4,C203)</f>
        <v>429.21360754289117</v>
      </c>
      <c r="K203" s="2">
        <f>TREND(Calibration!$A$2:$A$4,Calibration!$C$2:$C$4,E203)</f>
        <v>415.15353228388892</v>
      </c>
      <c r="L203" s="2">
        <f>TREND(Calibration!$A$2:$A$4,Calibration!$D$2:$D$4,G203)</f>
        <v>512.92804658395562</v>
      </c>
    </row>
    <row r="204" spans="1:12" x14ac:dyDescent="0.25">
      <c r="A204">
        <v>1010095</v>
      </c>
      <c r="B204">
        <v>14.48400021</v>
      </c>
      <c r="C204">
        <v>0.62319999999999998</v>
      </c>
      <c r="D204">
        <v>567.92498779000005</v>
      </c>
      <c r="E204">
        <v>1.07519996</v>
      </c>
      <c r="F204">
        <v>9.9000003020963209E+37</v>
      </c>
      <c r="G204">
        <v>1.3442000199999999</v>
      </c>
      <c r="H204">
        <v>1047.4090576200001</v>
      </c>
      <c r="J204" s="2">
        <f>TREND(Calibration!$A$2:$A$4,Calibration!$B$2:$B$4,C204)</f>
        <v>429.52486705244559</v>
      </c>
      <c r="K204" s="2">
        <f>TREND(Calibration!$A$2:$A$4,Calibration!$C$2:$C$4,E204)</f>
        <v>415.35451546650432</v>
      </c>
      <c r="L204" s="2">
        <f>TREND(Calibration!$A$2:$A$4,Calibration!$D$2:$D$4,G204)</f>
        <v>513.38017523410144</v>
      </c>
    </row>
    <row r="205" spans="1:12" x14ac:dyDescent="0.25">
      <c r="A205">
        <v>1015095</v>
      </c>
      <c r="B205">
        <v>14.31299973</v>
      </c>
      <c r="C205">
        <v>0.62209999999999999</v>
      </c>
      <c r="D205">
        <v>882.09802246000004</v>
      </c>
      <c r="E205">
        <v>1.07519996</v>
      </c>
      <c r="F205">
        <v>1139.4919433600001</v>
      </c>
      <c r="G205">
        <v>1.3393000399999999</v>
      </c>
      <c r="H205">
        <v>9.9000003020963209E+37</v>
      </c>
      <c r="J205" s="2">
        <f>TREND(Calibration!$A$2:$A$4,Calibration!$B$2:$B$4,C205)</f>
        <v>428.84012352116713</v>
      </c>
      <c r="K205" s="2">
        <f>TREND(Calibration!$A$2:$A$4,Calibration!$C$2:$C$4,E205)</f>
        <v>415.35451546650432</v>
      </c>
      <c r="L205" s="2">
        <f>TREND(Calibration!$A$2:$A$4,Calibration!$D$2:$D$4,G205)</f>
        <v>511.3662839879612</v>
      </c>
    </row>
    <row r="206" spans="1:12" x14ac:dyDescent="0.25">
      <c r="A206">
        <v>1020096</v>
      </c>
      <c r="B206">
        <v>14.163999560000001</v>
      </c>
      <c r="C206">
        <v>0.62209999999999999</v>
      </c>
      <c r="D206">
        <v>962.82098388999998</v>
      </c>
      <c r="E206">
        <v>1.07790005</v>
      </c>
      <c r="F206">
        <v>1122.15197754</v>
      </c>
      <c r="G206">
        <v>1.3350000399999999</v>
      </c>
      <c r="H206">
        <v>1196.20703125</v>
      </c>
      <c r="J206" s="2">
        <f>TREND(Calibration!$A$2:$A$4,Calibration!$B$2:$B$4,C206)</f>
        <v>428.84012352116713</v>
      </c>
      <c r="K206" s="2">
        <f>TREND(Calibration!$A$2:$A$4,Calibration!$C$2:$C$4,E206)</f>
        <v>416.43994766417632</v>
      </c>
      <c r="L206" s="2">
        <f>TREND(Calibration!$A$2:$A$4,Calibration!$D$2:$D$4,G206)</f>
        <v>509.59898445645229</v>
      </c>
    </row>
    <row r="207" spans="1:12" x14ac:dyDescent="0.25">
      <c r="A207">
        <v>1025096</v>
      </c>
      <c r="B207">
        <v>14.13399982</v>
      </c>
      <c r="C207">
        <v>0.62480002999999995</v>
      </c>
      <c r="D207">
        <v>879.87402343999997</v>
      </c>
      <c r="E207">
        <v>1.07519996</v>
      </c>
      <c r="F207">
        <v>1110.6619873</v>
      </c>
      <c r="G207">
        <v>1.3334000100000001</v>
      </c>
      <c r="H207">
        <v>1140.66699219</v>
      </c>
      <c r="J207" s="2">
        <f>TREND(Calibration!$A$2:$A$4,Calibration!$B$2:$B$4,C207)</f>
        <v>430.52087631821962</v>
      </c>
      <c r="K207" s="2">
        <f>TREND(Calibration!$A$2:$A$4,Calibration!$C$2:$C$4,E207)</f>
        <v>415.35451546650432</v>
      </c>
      <c r="L207" s="2">
        <f>TREND(Calibration!$A$2:$A$4,Calibration!$D$2:$D$4,G207)</f>
        <v>508.94137230077786</v>
      </c>
    </row>
    <row r="208" spans="1:12" x14ac:dyDescent="0.25">
      <c r="A208">
        <v>1030095</v>
      </c>
      <c r="B208">
        <v>14.1079998</v>
      </c>
      <c r="C208">
        <v>0.62099998999999995</v>
      </c>
      <c r="D208">
        <v>865.96697998000002</v>
      </c>
      <c r="E208">
        <v>1.07140005</v>
      </c>
      <c r="F208">
        <v>963.42297363</v>
      </c>
      <c r="G208">
        <v>1.32959998</v>
      </c>
      <c r="H208">
        <v>1229.6860351600001</v>
      </c>
      <c r="J208" s="2">
        <f>TREND(Calibration!$A$2:$A$4,Calibration!$B$2:$B$4,C208)</f>
        <v>428.15537376494746</v>
      </c>
      <c r="K208" s="2">
        <f>TREND(Calibration!$A$2:$A$4,Calibration!$C$2:$C$4,E208)</f>
        <v>413.82695725094271</v>
      </c>
      <c r="L208" s="2">
        <f>TREND(Calibration!$A$2:$A$4,Calibration!$D$2:$D$4,G208)</f>
        <v>507.37956038479649</v>
      </c>
    </row>
    <row r="209" spans="1:12" x14ac:dyDescent="0.25">
      <c r="A209">
        <v>1035095</v>
      </c>
      <c r="B209">
        <v>14.18299961</v>
      </c>
      <c r="C209">
        <v>0.60650002999999997</v>
      </c>
      <c r="D209">
        <v>1261.76293945</v>
      </c>
      <c r="E209">
        <v>1.0681999900000001</v>
      </c>
      <c r="F209">
        <v>666.57501220999995</v>
      </c>
      <c r="G209">
        <v>1.3242000300000001</v>
      </c>
      <c r="H209">
        <v>1065.72595215</v>
      </c>
      <c r="J209" s="2">
        <f>TREND(Calibration!$A$2:$A$4,Calibration!$B$2:$B$4,C209)</f>
        <v>419.12923393422346</v>
      </c>
      <c r="K209" s="2">
        <f>TREND(Calibration!$A$2:$A$4,Calibration!$C$2:$C$4,E209)</f>
        <v>412.54053785067009</v>
      </c>
      <c r="L209" s="2">
        <f>TREND(Calibration!$A$2:$A$4,Calibration!$D$2:$D$4,G209)</f>
        <v>505.16018152312881</v>
      </c>
    </row>
    <row r="210" spans="1:12" x14ac:dyDescent="0.25">
      <c r="A210">
        <v>1040096</v>
      </c>
      <c r="B210">
        <v>14.34500027</v>
      </c>
      <c r="C210">
        <v>0.60650002999999997</v>
      </c>
      <c r="D210">
        <v>1079.91894531</v>
      </c>
      <c r="E210">
        <v>1.06439996</v>
      </c>
      <c r="F210">
        <v>395.51000977000001</v>
      </c>
      <c r="G210">
        <v>1.3230999699999999</v>
      </c>
      <c r="H210">
        <v>1155.9639892600001</v>
      </c>
      <c r="J210" s="2">
        <f>TREND(Calibration!$A$2:$A$4,Calibration!$B$2:$B$4,C210)</f>
        <v>419.12923393422346</v>
      </c>
      <c r="K210" s="2">
        <f>TREND(Calibration!$A$2:$A$4,Calibration!$C$2:$C$4,E210)</f>
        <v>411.01293139528542</v>
      </c>
      <c r="L210" s="2">
        <f>TREND(Calibration!$A$2:$A$4,Calibration!$D$2:$D$4,G210)</f>
        <v>504.70805698298182</v>
      </c>
    </row>
    <row r="211" spans="1:12" x14ac:dyDescent="0.25">
      <c r="A211">
        <v>1045096</v>
      </c>
      <c r="B211">
        <v>14.536000250000001</v>
      </c>
      <c r="C211">
        <v>0.61350000000000005</v>
      </c>
      <c r="D211">
        <v>813.10400390999996</v>
      </c>
      <c r="E211">
        <v>1.0638999899999999</v>
      </c>
      <c r="F211">
        <v>437.68399047999998</v>
      </c>
      <c r="G211">
        <v>1.3226000099999999</v>
      </c>
      <c r="H211">
        <v>1031.3669433600001</v>
      </c>
      <c r="J211" s="2">
        <f>TREND(Calibration!$A$2:$A$4,Calibration!$B$2:$B$4,C211)</f>
        <v>423.48667409480834</v>
      </c>
      <c r="K211" s="2">
        <f>TREND(Calibration!$A$2:$A$4,Calibration!$C$2:$C$4,E211)</f>
        <v>410.81194419268468</v>
      </c>
      <c r="L211" s="2">
        <f>TREND(Calibration!$A$2:$A$4,Calibration!$D$2:$D$4,G211)</f>
        <v>504.5025734774531</v>
      </c>
    </row>
    <row r="212" spans="1:12" x14ac:dyDescent="0.25">
      <c r="A212">
        <v>1050095</v>
      </c>
      <c r="B212">
        <v>14.647000309999999</v>
      </c>
      <c r="C212">
        <v>0.61559998999999999</v>
      </c>
      <c r="D212">
        <v>897.36297606999995</v>
      </c>
      <c r="E212">
        <v>1.06229997</v>
      </c>
      <c r="F212">
        <v>504.25399779999998</v>
      </c>
      <c r="G212">
        <v>1.3187999699999999</v>
      </c>
      <c r="H212">
        <v>1185.4899902300001</v>
      </c>
      <c r="J212" s="2">
        <f>TREND(Calibration!$A$2:$A$4,Calibration!$B$2:$B$4,C212)</f>
        <v>424.7939055204896</v>
      </c>
      <c r="K212" s="2">
        <f>TREND(Calibration!$A$2:$A$4,Calibration!$C$2:$C$4,E212)</f>
        <v>410.16873851253365</v>
      </c>
      <c r="L212" s="2">
        <f>TREND(Calibration!$A$2:$A$4,Calibration!$D$2:$D$4,G212)</f>
        <v>502.9407574514729</v>
      </c>
    </row>
    <row r="213" spans="1:12" x14ac:dyDescent="0.25">
      <c r="A213">
        <v>1055095</v>
      </c>
      <c r="B213">
        <v>14.61699963</v>
      </c>
      <c r="C213">
        <v>0.61890000000000001</v>
      </c>
      <c r="D213">
        <v>1041.8389892600001</v>
      </c>
      <c r="E213">
        <v>1.0596000000000001</v>
      </c>
      <c r="F213">
        <v>505.05099487000001</v>
      </c>
      <c r="G213">
        <v>1.31719995</v>
      </c>
      <c r="H213">
        <v>1160.5579834</v>
      </c>
      <c r="J213" s="2">
        <f>TREND(Calibration!$A$2:$A$4,Calibration!$B$2:$B$4,C213)</f>
        <v>426.84814233926619</v>
      </c>
      <c r="K213" s="2">
        <f>TREND(Calibration!$A$2:$A$4,Calibration!$C$2:$C$4,E213)</f>
        <v>409.08335455468472</v>
      </c>
      <c r="L213" s="2">
        <f>TREND(Calibration!$A$2:$A$4,Calibration!$D$2:$D$4,G213)</f>
        <v>502.28314940579742</v>
      </c>
    </row>
    <row r="214" spans="1:12" x14ac:dyDescent="0.25">
      <c r="A214">
        <v>1060095</v>
      </c>
      <c r="B214">
        <v>14.446000099999999</v>
      </c>
      <c r="C214">
        <v>0.61350000000000005</v>
      </c>
      <c r="D214">
        <v>1132.95703125</v>
      </c>
      <c r="E214">
        <v>1.0578999499999999</v>
      </c>
      <c r="F214">
        <v>593.90399170000001</v>
      </c>
      <c r="G214">
        <v>1.31659997</v>
      </c>
      <c r="H214">
        <v>1079.95800781</v>
      </c>
      <c r="J214" s="2">
        <f>TREND(Calibration!$A$2:$A$4,Calibration!$B$2:$B$4,C214)</f>
        <v>423.48667409480834</v>
      </c>
      <c r="K214" s="2">
        <f>TREND(Calibration!$A$2:$A$4,Calibration!$C$2:$C$4,E214)</f>
        <v>408.39993696206653</v>
      </c>
      <c r="L214" s="2">
        <f>TREND(Calibration!$A$2:$A$4,Calibration!$D$2:$D$4,G214)</f>
        <v>502.03655769116597</v>
      </c>
    </row>
    <row r="215" spans="1:12" x14ac:dyDescent="0.25">
      <c r="A215">
        <v>1065095</v>
      </c>
      <c r="B215">
        <v>14.30000019</v>
      </c>
      <c r="C215">
        <v>0.61559998999999999</v>
      </c>
      <c r="D215">
        <v>1092.76403809</v>
      </c>
      <c r="E215">
        <v>1.06120002</v>
      </c>
      <c r="F215">
        <v>635.93402100000003</v>
      </c>
      <c r="G215">
        <v>1.31500006</v>
      </c>
      <c r="H215">
        <v>1051.6829834</v>
      </c>
      <c r="J215" s="2">
        <f>TREND(Calibration!$A$2:$A$4,Calibration!$B$2:$B$4,C215)</f>
        <v>424.7939055204896</v>
      </c>
      <c r="K215" s="2">
        <f>TREND(Calibration!$A$2:$A$4,Calibration!$C$2:$C$4,E215)</f>
        <v>409.72656023483574</v>
      </c>
      <c r="L215" s="2">
        <f>TREND(Calibration!$A$2:$A$4,Calibration!$D$2:$D$4,G215)</f>
        <v>501.37899485547848</v>
      </c>
    </row>
    <row r="216" spans="1:12" x14ac:dyDescent="0.25">
      <c r="A216">
        <v>1070095</v>
      </c>
      <c r="B216">
        <v>14.166999819999999</v>
      </c>
      <c r="C216">
        <v>0.61129999000000002</v>
      </c>
      <c r="D216">
        <v>1078.5460205100001</v>
      </c>
      <c r="E216">
        <v>1.0600999600000001</v>
      </c>
      <c r="F216">
        <v>623.19702147999999</v>
      </c>
      <c r="G216">
        <v>1.3134000299999999</v>
      </c>
      <c r="H216">
        <v>1013.8870239300001</v>
      </c>
      <c r="J216" s="2">
        <f>TREND(Calibration!$A$2:$A$4,Calibration!$B$2:$B$4,C216)</f>
        <v>422.11718080731021</v>
      </c>
      <c r="K216" s="2">
        <f>TREND(Calibration!$A$2:$A$4,Calibration!$C$2:$C$4,E216)</f>
        <v>409.28433773730012</v>
      </c>
      <c r="L216" s="2">
        <f>TREND(Calibration!$A$2:$A$4,Calibration!$D$2:$D$4,G216)</f>
        <v>500.72138269980405</v>
      </c>
    </row>
    <row r="217" spans="1:12" x14ac:dyDescent="0.25">
      <c r="A217">
        <v>1075092</v>
      </c>
      <c r="B217">
        <v>14.11200047</v>
      </c>
      <c r="C217">
        <v>0.61669998999999998</v>
      </c>
      <c r="D217">
        <v>1118.43005371</v>
      </c>
      <c r="E217">
        <v>1.05739999</v>
      </c>
      <c r="F217">
        <v>482.22100829999999</v>
      </c>
      <c r="G217">
        <v>1.3085000499999999</v>
      </c>
      <c r="H217">
        <v>1247.29296875</v>
      </c>
      <c r="J217" s="2">
        <f>TREND(Calibration!$A$2:$A$4,Calibration!$B$2:$B$4,C217)</f>
        <v>425.47864905176806</v>
      </c>
      <c r="K217" s="2">
        <f>TREND(Calibration!$A$2:$A$4,Calibration!$C$2:$C$4,E217)</f>
        <v>408.19895377945113</v>
      </c>
      <c r="L217" s="2">
        <f>TREND(Calibration!$A$2:$A$4,Calibration!$D$2:$D$4,G217)</f>
        <v>498.70749145366381</v>
      </c>
    </row>
    <row r="218" spans="1:12" x14ac:dyDescent="0.25">
      <c r="A218">
        <v>1080093</v>
      </c>
      <c r="B218">
        <v>14.17700005</v>
      </c>
      <c r="C218">
        <v>0.61240000000000006</v>
      </c>
      <c r="D218">
        <v>893.01702881000006</v>
      </c>
      <c r="E218">
        <v>1.05630004</v>
      </c>
      <c r="F218">
        <v>869.72497558999999</v>
      </c>
      <c r="G218">
        <v>1.3042000499999999</v>
      </c>
      <c r="H218">
        <v>1012.45001221</v>
      </c>
      <c r="J218" s="2">
        <f>TREND(Calibration!$A$2:$A$4,Calibration!$B$2:$B$4,C218)</f>
        <v>422.80193056352988</v>
      </c>
      <c r="K218" s="2">
        <f>TREND(Calibration!$A$2:$A$4,Calibration!$C$2:$C$4,E218)</f>
        <v>407.75677550175322</v>
      </c>
      <c r="L218" s="2">
        <f>TREND(Calibration!$A$2:$A$4,Calibration!$D$2:$D$4,G218)</f>
        <v>496.9401919221549</v>
      </c>
    </row>
    <row r="219" spans="1:12" x14ac:dyDescent="0.25">
      <c r="A219">
        <v>1085089</v>
      </c>
      <c r="B219">
        <v>14.222000120000001</v>
      </c>
      <c r="C219">
        <v>0.61559998999999999</v>
      </c>
      <c r="D219">
        <v>1308.875</v>
      </c>
      <c r="E219">
        <v>1.0547000200000001</v>
      </c>
      <c r="F219">
        <v>606.52899170000001</v>
      </c>
      <c r="G219">
        <v>1.3042000499999999</v>
      </c>
      <c r="H219">
        <v>1187.35095215</v>
      </c>
      <c r="J219" s="2">
        <f>TREND(Calibration!$A$2:$A$4,Calibration!$B$2:$B$4,C219)</f>
        <v>424.7939055204896</v>
      </c>
      <c r="K219" s="2">
        <f>TREND(Calibration!$A$2:$A$4,Calibration!$C$2:$C$4,E219)</f>
        <v>407.1135698216022</v>
      </c>
      <c r="L219" s="2">
        <f>TREND(Calibration!$A$2:$A$4,Calibration!$D$2:$D$4,G219)</f>
        <v>496.9401919221549</v>
      </c>
    </row>
    <row r="220" spans="1:12" x14ac:dyDescent="0.25">
      <c r="A220">
        <v>1090092</v>
      </c>
      <c r="B220">
        <v>14.40400028</v>
      </c>
      <c r="C220">
        <v>0.62639999000000002</v>
      </c>
      <c r="D220">
        <v>671.52600098000005</v>
      </c>
      <c r="E220">
        <v>1.05309999</v>
      </c>
      <c r="F220">
        <v>914.21997069999998</v>
      </c>
      <c r="G220">
        <v>1.3042000499999999</v>
      </c>
      <c r="H220">
        <v>1295.8780517600001</v>
      </c>
      <c r="J220" s="2">
        <f>TREND(Calibration!$A$2:$A$4,Calibration!$B$2:$B$4,C220)</f>
        <v>431.51684200940537</v>
      </c>
      <c r="K220" s="2">
        <f>TREND(Calibration!$A$2:$A$4,Calibration!$C$2:$C$4,E220)</f>
        <v>406.47036012146583</v>
      </c>
      <c r="L220" s="2">
        <f>TREND(Calibration!$A$2:$A$4,Calibration!$D$2:$D$4,G220)</f>
        <v>496.9401919221549</v>
      </c>
    </row>
    <row r="221" spans="1:12" x14ac:dyDescent="0.25">
      <c r="A221">
        <v>1095092</v>
      </c>
      <c r="B221">
        <v>14.559000019999999</v>
      </c>
      <c r="C221">
        <v>0.62159997</v>
      </c>
      <c r="D221">
        <v>1017.59698486</v>
      </c>
      <c r="E221">
        <v>1.04980004</v>
      </c>
      <c r="F221">
        <v>960.57598876999998</v>
      </c>
      <c r="G221">
        <v>1.3009999999999999</v>
      </c>
      <c r="H221">
        <v>9.9000003020963209E+37</v>
      </c>
      <c r="J221" s="2">
        <f>TREND(Calibration!$A$2:$A$4,Calibration!$B$2:$B$4,C221)</f>
        <v>428.52885778667149</v>
      </c>
      <c r="K221" s="2">
        <f>TREND(Calibration!$A$2:$A$4,Calibration!$C$2:$C$4,E221)</f>
        <v>405.14378508851962</v>
      </c>
      <c r="L221" s="2">
        <f>TREND(Calibration!$A$2:$A$4,Calibration!$D$2:$D$4,G221)</f>
        <v>495.62497172080487</v>
      </c>
    </row>
    <row r="222" spans="1:12" x14ac:dyDescent="0.25">
      <c r="A222">
        <v>1100092</v>
      </c>
      <c r="B222">
        <v>14.57499981</v>
      </c>
      <c r="C222">
        <v>0.61129999000000002</v>
      </c>
      <c r="D222">
        <v>784.09899901999995</v>
      </c>
      <c r="E222">
        <v>1.04279995</v>
      </c>
      <c r="F222">
        <v>936.63897704999999</v>
      </c>
      <c r="G222">
        <v>1.3009999999999999</v>
      </c>
      <c r="H222">
        <v>9.9000003020963209E+37</v>
      </c>
      <c r="J222" s="2">
        <f>TREND(Calibration!$A$2:$A$4,Calibration!$B$2:$B$4,C222)</f>
        <v>422.11718080731021</v>
      </c>
      <c r="K222" s="2">
        <f>TREND(Calibration!$A$2:$A$4,Calibration!$C$2:$C$4,E222)</f>
        <v>402.32975923286233</v>
      </c>
      <c r="L222" s="2">
        <f>TREND(Calibration!$A$2:$A$4,Calibration!$D$2:$D$4,G222)</f>
        <v>495.62497172080487</v>
      </c>
    </row>
    <row r="223" spans="1:12" x14ac:dyDescent="0.25">
      <c r="A223">
        <v>1105092</v>
      </c>
      <c r="B223">
        <v>14.477999690000001</v>
      </c>
      <c r="C223">
        <v>0.62319999999999998</v>
      </c>
      <c r="D223">
        <v>872.81500243999994</v>
      </c>
      <c r="E223">
        <v>1.04980004</v>
      </c>
      <c r="F223">
        <v>710.45098876999998</v>
      </c>
      <c r="G223">
        <v>1.3004000200000001</v>
      </c>
      <c r="H223">
        <v>1356.2030029299999</v>
      </c>
      <c r="J223" s="2">
        <f>TREND(Calibration!$A$2:$A$4,Calibration!$B$2:$B$4,C223)</f>
        <v>429.52486705244559</v>
      </c>
      <c r="K223" s="2">
        <f>TREND(Calibration!$A$2:$A$4,Calibration!$C$2:$C$4,E223)</f>
        <v>405.14378508851962</v>
      </c>
      <c r="L223" s="2">
        <f>TREND(Calibration!$A$2:$A$4,Calibration!$D$2:$D$4,G223)</f>
        <v>495.37838000617364</v>
      </c>
    </row>
    <row r="224" spans="1:12" x14ac:dyDescent="0.25">
      <c r="A224">
        <v>1110092</v>
      </c>
      <c r="B224">
        <v>14.29300022</v>
      </c>
      <c r="C224">
        <v>0.61619997000000004</v>
      </c>
      <c r="D224">
        <v>1147.5720214800001</v>
      </c>
      <c r="E224">
        <v>1.05200005</v>
      </c>
      <c r="F224">
        <v>752.02502441000001</v>
      </c>
      <c r="G224">
        <v>1.29449999</v>
      </c>
      <c r="H224">
        <v>1342.11901855</v>
      </c>
      <c r="J224" s="2">
        <f>TREND(Calibration!$A$2:$A$4,Calibration!$B$2:$B$4,C224)</f>
        <v>425.16738954221364</v>
      </c>
      <c r="K224" s="2">
        <f>TREND(Calibration!$A$2:$A$4,Calibration!$C$2:$C$4,E224)</f>
        <v>406.02818586375315</v>
      </c>
      <c r="L224" s="2">
        <f>TREND(Calibration!$A$2:$A$4,Calibration!$D$2:$D$4,G224)</f>
        <v>492.95346831899019</v>
      </c>
    </row>
    <row r="225" spans="1:12" x14ac:dyDescent="0.25">
      <c r="A225">
        <v>1115089</v>
      </c>
      <c r="B225">
        <v>14.13399982</v>
      </c>
      <c r="C225">
        <v>0.61729997000000003</v>
      </c>
      <c r="D225">
        <v>1282.51794434</v>
      </c>
      <c r="E225">
        <v>1.0514999599999999</v>
      </c>
      <c r="F225">
        <v>738.98199463000003</v>
      </c>
      <c r="G225">
        <v>1.2928999699999999</v>
      </c>
      <c r="H225">
        <v>9.9000003020963209E+37</v>
      </c>
      <c r="J225" s="2">
        <f>TREND(Calibration!$A$2:$A$4,Calibration!$B$2:$B$4,C225)</f>
        <v>425.8521330734921</v>
      </c>
      <c r="K225" s="2">
        <f>TREND(Calibration!$A$2:$A$4,Calibration!$C$2:$C$4,E225)</f>
        <v>405.82715042132946</v>
      </c>
      <c r="L225" s="2">
        <f>TREND(Calibration!$A$2:$A$4,Calibration!$D$2:$D$4,G225)</f>
        <v>492.29586027331459</v>
      </c>
    </row>
    <row r="226" spans="1:12" x14ac:dyDescent="0.25">
      <c r="A226">
        <v>1120092</v>
      </c>
      <c r="B226">
        <v>14.085000040000001</v>
      </c>
      <c r="C226">
        <v>0.61780000000000002</v>
      </c>
      <c r="D226">
        <v>466.37298584000001</v>
      </c>
      <c r="E226">
        <v>1.04980004</v>
      </c>
      <c r="F226">
        <v>1341.61096191</v>
      </c>
      <c r="G226">
        <v>1.29340005</v>
      </c>
      <c r="H226">
        <v>941.30200194999998</v>
      </c>
      <c r="J226" s="2">
        <f>TREND(Calibration!$A$2:$A$4,Calibration!$B$2:$B$4,C226)</f>
        <v>426.16339880798773</v>
      </c>
      <c r="K226" s="2">
        <f>TREND(Calibration!$A$2:$A$4,Calibration!$C$2:$C$4,E226)</f>
        <v>405.14378508851962</v>
      </c>
      <c r="L226" s="2">
        <f>TREND(Calibration!$A$2:$A$4,Calibration!$D$2:$D$4,G226)</f>
        <v>492.50139309883025</v>
      </c>
    </row>
    <row r="227" spans="1:12" x14ac:dyDescent="0.25">
      <c r="A227">
        <v>1125090</v>
      </c>
      <c r="B227">
        <v>14.055999760000001</v>
      </c>
      <c r="C227">
        <v>0.60699999000000004</v>
      </c>
      <c r="D227">
        <v>9.9000003020963209E+37</v>
      </c>
      <c r="E227">
        <v>1.0504000200000001</v>
      </c>
      <c r="F227">
        <v>526.60198975000003</v>
      </c>
      <c r="G227">
        <v>1.2918000199999999</v>
      </c>
      <c r="H227">
        <v>9.9000003020963209E+37</v>
      </c>
      <c r="J227" s="2">
        <f>TREND(Calibration!$A$2:$A$4,Calibration!$B$2:$B$4,C227)</f>
        <v>419.44045609413075</v>
      </c>
      <c r="K227" s="2">
        <f>TREND(Calibration!$A$2:$A$4,Calibration!$C$2:$C$4,E227)</f>
        <v>405.3849761636169</v>
      </c>
      <c r="L227" s="2">
        <f>TREND(Calibration!$A$2:$A$4,Calibration!$D$2:$D$4,G227)</f>
        <v>491.84378094315571</v>
      </c>
    </row>
    <row r="228" spans="1:12" x14ac:dyDescent="0.25">
      <c r="A228">
        <v>1130090</v>
      </c>
      <c r="B228">
        <v>14.208999629999999</v>
      </c>
      <c r="C228">
        <v>0.61890000000000001</v>
      </c>
      <c r="D228">
        <v>661.14001465000001</v>
      </c>
      <c r="E228">
        <v>1.04879999</v>
      </c>
      <c r="F228">
        <v>683.15600586000005</v>
      </c>
      <c r="G228">
        <v>1.29069996</v>
      </c>
      <c r="H228">
        <v>1009.23901367</v>
      </c>
      <c r="J228" s="2">
        <f>TREND(Calibration!$A$2:$A$4,Calibration!$B$2:$B$4,C228)</f>
        <v>426.84814233926619</v>
      </c>
      <c r="K228" s="2">
        <f>TREND(Calibration!$A$2:$A$4,Calibration!$C$2:$C$4,E228)</f>
        <v>404.74176646348053</v>
      </c>
      <c r="L228" s="2">
        <f>TREND(Calibration!$A$2:$A$4,Calibration!$D$2:$D$4,G228)</f>
        <v>491.39165640300882</v>
      </c>
    </row>
    <row r="229" spans="1:12" x14ac:dyDescent="0.25">
      <c r="A229">
        <v>1135093</v>
      </c>
      <c r="B229">
        <v>14.29599953</v>
      </c>
      <c r="C229">
        <v>0.61189996999999996</v>
      </c>
      <c r="D229">
        <v>1291.0069580100001</v>
      </c>
      <c r="E229">
        <v>1.04879999</v>
      </c>
      <c r="F229">
        <v>712.99298095999995</v>
      </c>
      <c r="G229">
        <v>1.28639996</v>
      </c>
      <c r="H229">
        <v>9.9000003020963209E+37</v>
      </c>
      <c r="J229" s="2">
        <f>TREND(Calibration!$A$2:$A$4,Calibration!$B$2:$B$4,C229)</f>
        <v>422.49066482903419</v>
      </c>
      <c r="K229" s="2">
        <f>TREND(Calibration!$A$2:$A$4,Calibration!$C$2:$C$4,E229)</f>
        <v>404.74176646348053</v>
      </c>
      <c r="L229" s="2">
        <f>TREND(Calibration!$A$2:$A$4,Calibration!$D$2:$D$4,G229)</f>
        <v>489.62435687149991</v>
      </c>
    </row>
    <row r="230" spans="1:12" x14ac:dyDescent="0.25">
      <c r="A230">
        <v>1140101</v>
      </c>
      <c r="B230">
        <v>14.501000400000001</v>
      </c>
      <c r="C230">
        <v>0.62970000999999998</v>
      </c>
      <c r="D230">
        <v>415.47198486000002</v>
      </c>
      <c r="E230">
        <v>1.04709995</v>
      </c>
      <c r="F230">
        <v>1332.12402344</v>
      </c>
      <c r="G230">
        <v>1.28100002</v>
      </c>
      <c r="H230">
        <v>1036.4219970700001</v>
      </c>
      <c r="J230" s="2">
        <f>TREND(Calibration!$A$2:$A$4,Calibration!$B$2:$B$4,C230)</f>
        <v>433.57108505312311</v>
      </c>
      <c r="K230" s="2">
        <f>TREND(Calibration!$A$2:$A$4,Calibration!$C$2:$C$4,E230)</f>
        <v>404.05835289084763</v>
      </c>
      <c r="L230" s="2">
        <f>TREND(Calibration!$A$2:$A$4,Calibration!$D$2:$D$4,G230)</f>
        <v>487.40498211983106</v>
      </c>
    </row>
    <row r="231" spans="1:12" x14ac:dyDescent="0.25">
      <c r="A231">
        <v>1145093</v>
      </c>
      <c r="B231">
        <v>14.53299999</v>
      </c>
      <c r="C231">
        <v>0.64209998000000001</v>
      </c>
      <c r="D231">
        <v>1159.9129638700001</v>
      </c>
      <c r="E231">
        <v>1.0461000199999999</v>
      </c>
      <c r="F231">
        <v>828.35998534999999</v>
      </c>
      <c r="G231">
        <v>1.2788000100000001</v>
      </c>
      <c r="H231">
        <v>1268.3830566399999</v>
      </c>
      <c r="J231" s="2">
        <f>TREND(Calibration!$A$2:$A$4,Calibration!$B$2:$B$4,C231)</f>
        <v>441.28999345816578</v>
      </c>
      <c r="K231" s="2">
        <f>TREND(Calibration!$A$2:$A$4,Calibration!$C$2:$C$4,E231)</f>
        <v>403.65638250563148</v>
      </c>
      <c r="L231" s="2">
        <f>TREND(Calibration!$A$2:$A$4,Calibration!$D$2:$D$4,G231)</f>
        <v>486.5007782495253</v>
      </c>
    </row>
    <row r="232" spans="1:12" x14ac:dyDescent="0.25">
      <c r="A232">
        <v>1150105</v>
      </c>
      <c r="B232">
        <v>14.475000380000001</v>
      </c>
      <c r="C232">
        <v>0.63290000000000002</v>
      </c>
      <c r="D232">
        <v>1112.76794434</v>
      </c>
      <c r="E232">
        <v>1.0341999500000001</v>
      </c>
      <c r="F232">
        <v>797.89898682</v>
      </c>
      <c r="G232">
        <v>1.28040004</v>
      </c>
      <c r="H232">
        <v>1210.6130371100001</v>
      </c>
      <c r="J232" s="2">
        <f>TREND(Calibration!$A$2:$A$4,Calibration!$B$2:$B$4,C232)</f>
        <v>435.56306001008289</v>
      </c>
      <c r="K232" s="2">
        <f>TREND(Calibration!$A$2:$A$4,Calibration!$C$2:$C$4,E232)</f>
        <v>398.87257191689173</v>
      </c>
      <c r="L232" s="2">
        <f>TREND(Calibration!$A$2:$A$4,Calibration!$D$2:$D$4,G232)</f>
        <v>487.15839040519973</v>
      </c>
    </row>
    <row r="233" spans="1:12" x14ac:dyDescent="0.25">
      <c r="A233">
        <v>1155092</v>
      </c>
      <c r="B233">
        <v>14.32299995</v>
      </c>
      <c r="C233">
        <v>0.62699996999999996</v>
      </c>
      <c r="D233">
        <v>1071.9790039100001</v>
      </c>
      <c r="E233">
        <v>1.0449999599999999</v>
      </c>
      <c r="F233">
        <v>377.54598999000001</v>
      </c>
      <c r="G233">
        <v>1.2836999899999999</v>
      </c>
      <c r="H233">
        <v>9.9000003020963209E+37</v>
      </c>
      <c r="J233" s="2">
        <f>TREND(Calibration!$A$2:$A$4,Calibration!$B$2:$B$4,C233)</f>
        <v>431.89032603112935</v>
      </c>
      <c r="K233" s="2">
        <f>TREND(Calibration!$A$2:$A$4,Calibration!$C$2:$C$4,E233)</f>
        <v>403.21416000809586</v>
      </c>
      <c r="L233" s="2">
        <f>TREND(Calibration!$A$2:$A$4,Calibration!$D$2:$D$4,G233)</f>
        <v>488.51466949566543</v>
      </c>
    </row>
    <row r="234" spans="1:12" x14ac:dyDescent="0.25">
      <c r="A234">
        <v>1160089</v>
      </c>
      <c r="B234">
        <v>14.21800041</v>
      </c>
      <c r="C234">
        <v>0.63290000000000002</v>
      </c>
      <c r="D234">
        <v>725.37298583999996</v>
      </c>
      <c r="E234">
        <v>1.0547000200000001</v>
      </c>
      <c r="F234">
        <v>487.61300659</v>
      </c>
      <c r="G234">
        <v>1.2831000100000001</v>
      </c>
      <c r="H234">
        <v>9.9000003020963209E+37</v>
      </c>
      <c r="J234" s="2">
        <f>TREND(Calibration!$A$2:$A$4,Calibration!$B$2:$B$4,C234)</f>
        <v>435.56306001008289</v>
      </c>
      <c r="K234" s="2">
        <f>TREND(Calibration!$A$2:$A$4,Calibration!$C$2:$C$4,E234)</f>
        <v>407.1135698216022</v>
      </c>
      <c r="L234" s="2">
        <f>TREND(Calibration!$A$2:$A$4,Calibration!$D$2:$D$4,G234)</f>
        <v>488.26807778103421</v>
      </c>
    </row>
    <row r="235" spans="1:12" x14ac:dyDescent="0.25">
      <c r="A235">
        <v>1165092</v>
      </c>
      <c r="B235">
        <v>14.07600021</v>
      </c>
      <c r="C235">
        <v>0.62589996999999997</v>
      </c>
      <c r="D235">
        <v>9.9000003020963209E+37</v>
      </c>
      <c r="E235">
        <v>1.06060004</v>
      </c>
      <c r="F235">
        <v>73.941001889999995</v>
      </c>
      <c r="G235">
        <v>1.2783000499999999</v>
      </c>
      <c r="H235">
        <v>9.9000003020963209E+37</v>
      </c>
      <c r="J235" s="2">
        <f>TREND(Calibration!$A$2:$A$4,Calibration!$B$2:$B$4,C235)</f>
        <v>431.20558249985095</v>
      </c>
      <c r="K235" s="2">
        <f>TREND(Calibration!$A$2:$A$4,Calibration!$C$2:$C$4,E235)</f>
        <v>409.48536915973853</v>
      </c>
      <c r="L235" s="2">
        <f>TREND(Calibration!$A$2:$A$4,Calibration!$D$2:$D$4,G235)</f>
        <v>486.29529474399658</v>
      </c>
    </row>
    <row r="236" spans="1:12" x14ac:dyDescent="0.25">
      <c r="A236">
        <v>1170092</v>
      </c>
      <c r="B236">
        <v>13.977999690000001</v>
      </c>
      <c r="C236">
        <v>0.63290000000000002</v>
      </c>
      <c r="D236">
        <v>1282.4219970700001</v>
      </c>
      <c r="E236">
        <v>1.0578999499999999</v>
      </c>
      <c r="F236">
        <v>-9.9000003020963209E+37</v>
      </c>
      <c r="G236">
        <v>1.28040004</v>
      </c>
      <c r="H236">
        <v>9.9000003020963209E+37</v>
      </c>
      <c r="J236" s="2">
        <f>TREND(Calibration!$A$2:$A$4,Calibration!$B$2:$B$4,C236)</f>
        <v>435.56306001008289</v>
      </c>
      <c r="K236" s="2">
        <f>TREND(Calibration!$A$2:$A$4,Calibration!$C$2:$C$4,E236)</f>
        <v>408.39993696206653</v>
      </c>
      <c r="L236" s="2">
        <f>TREND(Calibration!$A$2:$A$4,Calibration!$D$2:$D$4,G236)</f>
        <v>487.15839040519973</v>
      </c>
    </row>
    <row r="237" spans="1:12" x14ac:dyDescent="0.25">
      <c r="A237">
        <v>1175092</v>
      </c>
      <c r="B237">
        <v>14.001000400000001</v>
      </c>
      <c r="C237">
        <v>0.62589996999999997</v>
      </c>
      <c r="D237">
        <v>1152.51293945</v>
      </c>
      <c r="E237">
        <v>1.0578999499999999</v>
      </c>
      <c r="F237">
        <v>192.2559967</v>
      </c>
      <c r="G237">
        <v>1.2788000100000001</v>
      </c>
      <c r="H237">
        <v>9.9000003020963209E+37</v>
      </c>
      <c r="J237" s="2">
        <f>TREND(Calibration!$A$2:$A$4,Calibration!$B$2:$B$4,C237)</f>
        <v>431.20558249985095</v>
      </c>
      <c r="K237" s="2">
        <f>TREND(Calibration!$A$2:$A$4,Calibration!$C$2:$C$4,E237)</f>
        <v>408.39993696206653</v>
      </c>
      <c r="L237" s="2">
        <f>TREND(Calibration!$A$2:$A$4,Calibration!$D$2:$D$4,G237)</f>
        <v>486.5007782495253</v>
      </c>
    </row>
    <row r="238" spans="1:12" x14ac:dyDescent="0.25">
      <c r="A238">
        <v>1180092</v>
      </c>
      <c r="B238">
        <v>14.13399982</v>
      </c>
      <c r="C238">
        <v>0.62209999999999999</v>
      </c>
      <c r="D238">
        <v>928.62597656000003</v>
      </c>
      <c r="E238">
        <v>1.05519998</v>
      </c>
      <c r="F238">
        <v>267.70001221000001</v>
      </c>
      <c r="G238">
        <v>1.27180004</v>
      </c>
      <c r="H238">
        <v>1131.5939941399999</v>
      </c>
      <c r="J238" s="2">
        <f>TREND(Calibration!$A$2:$A$4,Calibration!$B$2:$B$4,C238)</f>
        <v>428.84012352116713</v>
      </c>
      <c r="K238" s="2">
        <f>TREND(Calibration!$A$2:$A$4,Calibration!$C$2:$C$4,E238)</f>
        <v>407.3145530042176</v>
      </c>
      <c r="L238" s="2">
        <f>TREND(Calibration!$A$2:$A$4,Calibration!$D$2:$D$4,G238)</f>
        <v>483.6237913421819</v>
      </c>
    </row>
    <row r="239" spans="1:12" x14ac:dyDescent="0.25">
      <c r="A239">
        <v>1185092</v>
      </c>
      <c r="B239">
        <v>14.32299995</v>
      </c>
      <c r="C239">
        <v>0.62639999000000002</v>
      </c>
      <c r="D239">
        <v>1221.2220459</v>
      </c>
      <c r="E239">
        <v>1.05200005</v>
      </c>
      <c r="F239">
        <v>220.54800415</v>
      </c>
      <c r="G239">
        <v>1.2706999800000001</v>
      </c>
      <c r="H239">
        <v>1294.08300781</v>
      </c>
      <c r="J239" s="2">
        <f>TREND(Calibration!$A$2:$A$4,Calibration!$B$2:$B$4,C239)</f>
        <v>431.51684200940537</v>
      </c>
      <c r="K239" s="2">
        <f>TREND(Calibration!$A$2:$A$4,Calibration!$C$2:$C$4,E239)</f>
        <v>406.02818586375315</v>
      </c>
      <c r="L239" s="2">
        <f>TREND(Calibration!$A$2:$A$4,Calibration!$D$2:$D$4,G239)</f>
        <v>483.17166680203502</v>
      </c>
    </row>
    <row r="240" spans="1:12" x14ac:dyDescent="0.25">
      <c r="A240">
        <v>1190089</v>
      </c>
      <c r="B240">
        <v>14.50399971</v>
      </c>
      <c r="C240">
        <v>0.62429999999999997</v>
      </c>
      <c r="D240">
        <v>1111.47497559</v>
      </c>
      <c r="E240">
        <v>1.05359995</v>
      </c>
      <c r="F240">
        <v>281.79199218999997</v>
      </c>
      <c r="G240">
        <v>1.2740000499999999</v>
      </c>
      <c r="H240">
        <v>9.9000003020963209E+37</v>
      </c>
      <c r="J240" s="2">
        <f>TREND(Calibration!$A$2:$A$4,Calibration!$B$2:$B$4,C240)</f>
        <v>430.20961058372404</v>
      </c>
      <c r="K240" s="2">
        <f>TREND(Calibration!$A$2:$A$4,Calibration!$C$2:$C$4,E240)</f>
        <v>406.67134330408123</v>
      </c>
      <c r="L240" s="2">
        <f>TREND(Calibration!$A$2:$A$4,Calibration!$D$2:$D$4,G240)</f>
        <v>484.52799521248767</v>
      </c>
    </row>
    <row r="241" spans="1:12" x14ac:dyDescent="0.25">
      <c r="A241">
        <v>1195092</v>
      </c>
      <c r="B241">
        <v>14.536000250000001</v>
      </c>
      <c r="C241">
        <v>0.62540001000000001</v>
      </c>
      <c r="D241">
        <v>1314.2580566399999</v>
      </c>
      <c r="E241">
        <v>1.0542000499999999</v>
      </c>
      <c r="F241">
        <v>290.48098755000001</v>
      </c>
      <c r="G241">
        <v>1.2723</v>
      </c>
      <c r="H241">
        <v>1091.4720459</v>
      </c>
      <c r="J241" s="2">
        <f>TREND(Calibration!$A$2:$A$4,Calibration!$B$2:$B$4,C241)</f>
        <v>430.89436033994372</v>
      </c>
      <c r="K241" s="2">
        <f>TREND(Calibration!$A$2:$A$4,Calibration!$C$2:$C$4,E241)</f>
        <v>406.91258261900145</v>
      </c>
      <c r="L241" s="2">
        <f>TREND(Calibration!$A$2:$A$4,Calibration!$D$2:$D$4,G241)</f>
        <v>483.82927484771051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M4" sqref="M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AVERAGE('10F'!$J2:$J32) + Calibration!$C$11</f>
        <v>398.50951584471306</v>
      </c>
      <c r="C3" s="2">
        <f>'10F'!K32</f>
        <v>555.37059372334375</v>
      </c>
      <c r="D3" s="2">
        <f>'10F'!L32</f>
        <v>577.29062952216361</v>
      </c>
      <c r="E3" s="3">
        <f>(C3-B3)/(7*35314.6667/1400)</f>
        <v>0.88836221624954859</v>
      </c>
      <c r="G3" s="3">
        <f>AVERAGE('9F'!$J2:$J32) + Calibration!$C$11</f>
        <v>396.10789397378642</v>
      </c>
      <c r="H3" s="3">
        <f>'9F'!K32</f>
        <v>631.58955830458024</v>
      </c>
      <c r="I3" s="3">
        <f>'9F'!L32</f>
        <v>576.83855430200379</v>
      </c>
      <c r="J3" s="3">
        <f>(H3-G3)/(7*35314.6667/1400)</f>
        <v>1.3336196336282782</v>
      </c>
      <c r="L3" s="3">
        <f>AVERAGE('8F'!$J2:$J32) + Calibration!$C$11</f>
        <v>406.38707169537975</v>
      </c>
      <c r="M3" s="3">
        <f>'8F'!K32</f>
        <v>725.57678935605611</v>
      </c>
      <c r="N3" s="3">
        <f>'8F'!L32</f>
        <v>571.2900639928456</v>
      </c>
      <c r="O3" s="3">
        <f>(M3-L3)/(7*35314.6667/1400)</f>
        <v>1.8076892548481922</v>
      </c>
      <c r="Q3" s="3">
        <f>AVERAGE('7F'!$J146:$J176) + Calibration!$C$11</f>
        <v>400.38101188418307</v>
      </c>
      <c r="R3" s="3">
        <f>'7F'!K176</f>
        <v>1100.9630040664765</v>
      </c>
      <c r="S3" s="3">
        <f>'7F'!L176</f>
        <v>573.7560304591459</v>
      </c>
      <c r="T3" s="3">
        <f>(R3-Q3)/(7*35314.6667/1400)</f>
        <v>3.9676545619630237</v>
      </c>
    </row>
    <row r="4" spans="1:20" x14ac:dyDescent="0.25">
      <c r="A4" s="3">
        <f t="shared" ref="A4:A35" si="0">1/12+A3</f>
        <v>2.5833333333333335</v>
      </c>
      <c r="B4" s="3">
        <f>AVERAGE('10F'!$J3:$J33) + Calibration!$C$11</f>
        <v>398.54164517586707</v>
      </c>
      <c r="C4" s="2">
        <f>'10F'!K33</f>
        <v>553.44101688274304</v>
      </c>
      <c r="D4" s="2">
        <f>'10F'!L33</f>
        <v>578.60584972351364</v>
      </c>
      <c r="E4" s="3">
        <f t="shared" ref="E4:E67" si="1">(C4-B4)/(7*35314.6667/1400)</f>
        <v>0.87725234969795685</v>
      </c>
      <c r="G4" s="3">
        <f>AVERAGE('9F'!$J3:$J33) + Calibration!$C$11</f>
        <v>396.08580547277745</v>
      </c>
      <c r="H4" s="3">
        <f>'9F'!K33</f>
        <v>618.76578525355376</v>
      </c>
      <c r="I4" s="3">
        <f>'9F'!L33</f>
        <v>577.49616234767927</v>
      </c>
      <c r="J4" s="3">
        <f t="shared" ref="J4:J67" si="2">(H4-G4)/(7*35314.6667/1400)</f>
        <v>1.2611189660797579</v>
      </c>
      <c r="L4" s="3">
        <f>AVERAGE('8F'!$J3:$J33) + Calibration!$C$11</f>
        <v>405.7685940687374</v>
      </c>
      <c r="M4" s="3">
        <f>'8F'!K33</f>
        <v>656.35265539157683</v>
      </c>
      <c r="N4" s="3">
        <f>'8F'!L33</f>
        <v>572.39975136868009</v>
      </c>
      <c r="O4" s="3">
        <f t="shared" ref="O4:O67" si="3">(M4-L4)/(7*35314.6667/1400)</f>
        <v>1.4191500854393702</v>
      </c>
      <c r="Q4" s="3">
        <f>AVERAGE('7F'!$J147:$J177) + Calibration!$C$11</f>
        <v>400.54366417584475</v>
      </c>
      <c r="R4" s="3">
        <f>'7F'!K177</f>
        <v>1115.9173371407194</v>
      </c>
      <c r="S4" s="3">
        <f>'7F'!L177</f>
        <v>572.64634308331142</v>
      </c>
      <c r="T4" s="3">
        <f t="shared" ref="T4:T67" si="4">(R4-Q4)/(7*35314.6667/1400)</f>
        <v>4.0514253131256348</v>
      </c>
    </row>
    <row r="5" spans="1:20" x14ac:dyDescent="0.25">
      <c r="A5" s="3">
        <f t="shared" si="0"/>
        <v>2.666666666666667</v>
      </c>
      <c r="B5" s="3">
        <f>AVERAGE('10F'!$J4:$J34) + Calibration!$C$11</f>
        <v>399.01956041748878</v>
      </c>
      <c r="C5" s="2">
        <f>'10F'!K34</f>
        <v>552.55661610750951</v>
      </c>
      <c r="D5" s="2">
        <f>'10F'!L34</f>
        <v>577.49616234767927</v>
      </c>
      <c r="E5" s="3">
        <f t="shared" si="1"/>
        <v>0.8695370509614393</v>
      </c>
      <c r="G5" s="3">
        <f>AVERAGE('9F'!$J4:$J34) + Calibration!$C$11</f>
        <v>396.50749563990797</v>
      </c>
      <c r="H5" s="3">
        <f>'9F'!K34</f>
        <v>615.75077621528101</v>
      </c>
      <c r="I5" s="3">
        <f>'9F'!L34</f>
        <v>577.49616234767927</v>
      </c>
      <c r="J5" s="3">
        <f t="shared" si="2"/>
        <v>1.2416556692314642</v>
      </c>
      <c r="L5" s="3">
        <f>AVERAGE('8F'!$J4:$J34) + Calibration!$C$11</f>
        <v>404.96537665344721</v>
      </c>
      <c r="M5" s="3">
        <f>'8F'!K34</f>
        <v>698.0398702858987</v>
      </c>
      <c r="N5" s="3">
        <f>'8F'!L34</f>
        <v>572.85183069883897</v>
      </c>
      <c r="O5" s="3">
        <f t="shared" si="3"/>
        <v>1.6597890962536053</v>
      </c>
      <c r="Q5" s="3">
        <f>AVERAGE('7F'!$J148:$J178) + Calibration!$C$11</f>
        <v>400.66213946548839</v>
      </c>
      <c r="R5" s="3">
        <f>'7F'!K178</f>
        <v>1145.2230537413584</v>
      </c>
      <c r="S5" s="3">
        <f>'7F'!L178</f>
        <v>571.94767614852015</v>
      </c>
      <c r="T5" s="3">
        <f t="shared" si="4"/>
        <v>4.2167234401556444</v>
      </c>
    </row>
    <row r="6" spans="1:20" x14ac:dyDescent="0.25">
      <c r="A6" s="3">
        <f t="shared" si="0"/>
        <v>2.7500000000000004</v>
      </c>
      <c r="B6" s="3">
        <f>AVERAGE('10F'!$J5:$J35) + Calibration!$C$11</f>
        <v>399.25650959114409</v>
      </c>
      <c r="C6" s="2">
        <f>'10F'!K35</f>
        <v>548.85824173642698</v>
      </c>
      <c r="D6" s="2">
        <f>'10F'!L35</f>
        <v>577.08514601663501</v>
      </c>
      <c r="E6" s="3">
        <f t="shared" si="1"/>
        <v>0.8472498603266323</v>
      </c>
      <c r="G6" s="3">
        <f>AVERAGE('9F'!$J5:$J35) + Calibration!$C$11</f>
        <v>396.60588947006619</v>
      </c>
      <c r="H6" s="3">
        <f>'9F'!K35</f>
        <v>623.99177411999142</v>
      </c>
      <c r="I6" s="3">
        <f>'9F'!L35</f>
        <v>576.38642565185785</v>
      </c>
      <c r="J6" s="3">
        <f t="shared" si="2"/>
        <v>1.287770243347222</v>
      </c>
      <c r="L6" s="3">
        <f>AVERAGE('8F'!$J5:$J35) + Calibration!$C$11</f>
        <v>404.49951068912588</v>
      </c>
      <c r="M6" s="3">
        <f>'8F'!K35</f>
        <v>647.22726073161812</v>
      </c>
      <c r="N6" s="3">
        <f>'8F'!L35</f>
        <v>571.7421433230046</v>
      </c>
      <c r="O6" s="3">
        <f t="shared" si="3"/>
        <v>1.3746568931513785</v>
      </c>
      <c r="Q6" s="3">
        <f>AVERAGE('7F'!$J149:$J179) + Calibration!$C$11</f>
        <v>400.82479055232272</v>
      </c>
      <c r="R6" s="3">
        <f>'7F'!K179</f>
        <v>1119.4147765690095</v>
      </c>
      <c r="S6" s="3">
        <f>'7F'!L179</f>
        <v>572.19426786315148</v>
      </c>
      <c r="T6" s="3">
        <f t="shared" si="4"/>
        <v>4.0696404817927201</v>
      </c>
    </row>
    <row r="7" spans="1:20" x14ac:dyDescent="0.25">
      <c r="A7" s="3">
        <f t="shared" si="0"/>
        <v>2.8333333333333339</v>
      </c>
      <c r="B7" s="3">
        <f>AVERAGE('10F'!$J6:$J36) + Calibration!$C$11</f>
        <v>399.69024762994331</v>
      </c>
      <c r="C7" s="2">
        <f>'10F'!K36</f>
        <v>543.2302865047584</v>
      </c>
      <c r="D7" s="2">
        <f>'10F'!L36</f>
        <v>577.29062952216361</v>
      </c>
      <c r="E7" s="3">
        <f t="shared" si="1"/>
        <v>0.81292025262022405</v>
      </c>
      <c r="G7" s="3">
        <f>AVERAGE('9F'!$J6:$J36) + Calibration!$C$11</f>
        <v>397.06171600987432</v>
      </c>
      <c r="H7" s="3">
        <f>'9F'!K36</f>
        <v>630.30314292429296</v>
      </c>
      <c r="I7" s="3">
        <f>'9F'!L36</f>
        <v>577.29062952216361</v>
      </c>
      <c r="J7" s="3">
        <f t="shared" si="2"/>
        <v>1.3209323417707273</v>
      </c>
      <c r="L7" s="3">
        <f>AVERAGE('8F'!$J6:$J36) + Calibration!$C$11</f>
        <v>403.56777855967891</v>
      </c>
      <c r="M7" s="3">
        <f>'8F'!K36</f>
        <v>685.85935517483142</v>
      </c>
      <c r="N7" s="3">
        <f>'8F'!L36</f>
        <v>573.96156739466039</v>
      </c>
      <c r="O7" s="3">
        <f t="shared" si="3"/>
        <v>1.5987214548178221</v>
      </c>
      <c r="Q7" s="3">
        <f>AVERAGE('7F'!$J150:$J180) + Calibration!$C$11</f>
        <v>401.21635983545463</v>
      </c>
      <c r="R7" s="3">
        <f>'7F'!K180</f>
        <v>1168.4585885928082</v>
      </c>
      <c r="S7" s="3">
        <f>'7F'!L180</f>
        <v>570.63245183717117</v>
      </c>
      <c r="T7" s="3">
        <f t="shared" si="4"/>
        <v>4.3451761007692227</v>
      </c>
    </row>
    <row r="8" spans="1:20" x14ac:dyDescent="0.25">
      <c r="A8" s="3">
        <f t="shared" si="0"/>
        <v>2.9166666666666674</v>
      </c>
      <c r="B8" s="3">
        <f>AVERAGE('10F'!$J7:$J37) + Calibration!$C$11</f>
        <v>400.31876608673076</v>
      </c>
      <c r="C8" s="2">
        <f>'10F'!K37</f>
        <v>542.34588572952487</v>
      </c>
      <c r="D8" s="2">
        <f>'10F'!L37</f>
        <v>575.5233299906547</v>
      </c>
      <c r="E8" s="3">
        <f t="shared" si="1"/>
        <v>0.80435203225516549</v>
      </c>
      <c r="G8" s="3">
        <f>AVERAGE('9F'!$J7:$J37) + Calibration!$C$11</f>
        <v>397.37497171750624</v>
      </c>
      <c r="H8" s="3">
        <f>'9F'!K37</f>
        <v>635.73011095336074</v>
      </c>
      <c r="I8" s="3">
        <f>'9F'!L37</f>
        <v>577.94824167783815</v>
      </c>
      <c r="J8" s="3">
        <f t="shared" si="2"/>
        <v>1.3498931832526935</v>
      </c>
      <c r="L8" s="3">
        <f>AVERAGE('8F'!$J7:$J37) + Calibration!$C$11</f>
        <v>402.97138923324098</v>
      </c>
      <c r="M8" s="3">
        <f>'8F'!K37</f>
        <v>664.15142677876645</v>
      </c>
      <c r="N8" s="3">
        <f>'8F'!L37</f>
        <v>574.41364261482033</v>
      </c>
      <c r="O8" s="3">
        <f t="shared" si="3"/>
        <v>1.4791590121139411</v>
      </c>
      <c r="Q8" s="3">
        <f>AVERAGE('7F'!$J151:$J181) + Calibration!$C$11</f>
        <v>401.531623990242</v>
      </c>
      <c r="R8" s="3">
        <f>'7F'!K181</f>
        <v>1196.2366504982397</v>
      </c>
      <c r="S8" s="3">
        <f>'7F'!L181</f>
        <v>573.05736352435463</v>
      </c>
      <c r="T8" s="3">
        <f t="shared" si="4"/>
        <v>4.5007080670422841</v>
      </c>
    </row>
    <row r="9" spans="1:20" x14ac:dyDescent="0.25">
      <c r="A9" s="3">
        <f t="shared" si="0"/>
        <v>3.0000000000000009</v>
      </c>
      <c r="B9" s="3">
        <f>AVERAGE('10F'!$J8:$J38) + Calibration!$C$11</f>
        <v>400.95933241518668</v>
      </c>
      <c r="C9" s="2">
        <f>'10F'!K38</f>
        <v>555.37059372334375</v>
      </c>
      <c r="D9" s="2">
        <f>'10F'!L38</f>
        <v>575.5233299906547</v>
      </c>
      <c r="E9" s="3">
        <f t="shared" si="1"/>
        <v>0.87448800024017814</v>
      </c>
      <c r="G9" s="3">
        <f>AVERAGE('9F'!$J8:$J38) + Calibration!$C$11</f>
        <v>397.90710338565901</v>
      </c>
      <c r="H9" s="3">
        <f>'9F'!K38</f>
        <v>652.85526420310975</v>
      </c>
      <c r="I9" s="3">
        <f>'9F'!L38</f>
        <v>575.72886281617036</v>
      </c>
      <c r="J9" s="3">
        <f t="shared" si="2"/>
        <v>1.443865592634636</v>
      </c>
      <c r="L9" s="3">
        <f>AVERAGE('8F'!$J8:$J38) + Calibration!$C$11</f>
        <v>402.21234781594598</v>
      </c>
      <c r="M9" s="3">
        <f>'8F'!K38</f>
        <v>662.18164204568393</v>
      </c>
      <c r="N9" s="3">
        <f>'8F'!L38</f>
        <v>573.05736352435463</v>
      </c>
      <c r="O9" s="3">
        <f t="shared" si="3"/>
        <v>1.4723021255626798</v>
      </c>
      <c r="Q9" s="3">
        <f>AVERAGE('7F'!$J152:$J182) + Calibration!$C$11</f>
        <v>401.83483886772899</v>
      </c>
      <c r="R9" s="3">
        <f>'7F'!K182</f>
        <v>1125.6859415008144</v>
      </c>
      <c r="S9" s="3">
        <f>'7F'!L182</f>
        <v>571.7421433230046</v>
      </c>
      <c r="T9" s="3">
        <f t="shared" si="4"/>
        <v>4.0994361282366869</v>
      </c>
    </row>
    <row r="10" spans="1:20" x14ac:dyDescent="0.25">
      <c r="A10" s="3">
        <f t="shared" si="0"/>
        <v>3.0833333333333344</v>
      </c>
      <c r="B10" s="3">
        <f>AVERAGE('10F'!$J9:$J39) + Calibration!$C$11</f>
        <v>401.29467541900027</v>
      </c>
      <c r="C10" s="2">
        <f>'10F'!K39</f>
        <v>556.05401131596193</v>
      </c>
      <c r="D10" s="2">
        <f>'10F'!L39</f>
        <v>576.18094214632924</v>
      </c>
      <c r="E10" s="3">
        <f t="shared" si="1"/>
        <v>0.87645927518812827</v>
      </c>
      <c r="G10" s="3">
        <f>AVERAGE('9F'!$J9:$J39) + Calibration!$C$11</f>
        <v>397.91915246215478</v>
      </c>
      <c r="H10" s="3">
        <f>'9F'!K39</f>
        <v>645.90068569867196</v>
      </c>
      <c r="I10" s="3">
        <f>'9F'!L39</f>
        <v>575.72886281617036</v>
      </c>
      <c r="J10" s="3">
        <f t="shared" si="2"/>
        <v>1.4044110077160499</v>
      </c>
      <c r="L10" s="3">
        <f>AVERAGE('8F'!$J9:$J39) + Calibration!$C$11</f>
        <v>401.33483231383457</v>
      </c>
      <c r="M10" s="3">
        <f>'8F'!K39</f>
        <v>698.0398702858987</v>
      </c>
      <c r="N10" s="3">
        <f>'8F'!L39</f>
        <v>573.7560304591459</v>
      </c>
      <c r="O10" s="3">
        <f t="shared" si="3"/>
        <v>1.6803502096881695</v>
      </c>
      <c r="Q10" s="3">
        <f>AVERAGE('7F'!$J153:$J183) + Calibration!$C$11</f>
        <v>402.01957865637684</v>
      </c>
      <c r="R10" s="3">
        <f>'7F'!K183</f>
        <v>1041.6682055323884</v>
      </c>
      <c r="S10" s="3">
        <f>'7F'!L183</f>
        <v>571.7421433230046</v>
      </c>
      <c r="T10" s="3">
        <f t="shared" si="4"/>
        <v>3.6225664102105855</v>
      </c>
    </row>
    <row r="11" spans="1:20" x14ac:dyDescent="0.25">
      <c r="A11" s="3">
        <f t="shared" si="0"/>
        <v>3.1666666666666679</v>
      </c>
      <c r="B11" s="3">
        <f>AVERAGE('10F'!$J10:$J40) + Calibration!$C$11</f>
        <v>401.64206749930969</v>
      </c>
      <c r="C11" s="2">
        <f>'10F'!K40</f>
        <v>552.99884262503042</v>
      </c>
      <c r="D11" s="2">
        <f>'10F'!L40</f>
        <v>579.71554120934707</v>
      </c>
      <c r="E11" s="3">
        <f t="shared" si="1"/>
        <v>0.85718931690056532</v>
      </c>
      <c r="G11" s="3">
        <f>AVERAGE('9F'!$J10:$J40) + Calibration!$C$11</f>
        <v>397.97336929029501</v>
      </c>
      <c r="H11" s="3">
        <f>'9F'!K40</f>
        <v>650.92568736250894</v>
      </c>
      <c r="I11" s="3">
        <f>'9F'!L40</f>
        <v>576.18094214632924</v>
      </c>
      <c r="J11" s="3">
        <f t="shared" si="2"/>
        <v>1.4325623980600326</v>
      </c>
      <c r="L11" s="3">
        <f>AVERAGE('8F'!$J10:$J40) + Calibration!$C$11</f>
        <v>400.36896240607814</v>
      </c>
      <c r="M11" s="3">
        <f>'8F'!K40</f>
        <v>715.16502353564772</v>
      </c>
      <c r="N11" s="3">
        <f>'8F'!L40</f>
        <v>573.05736352435463</v>
      </c>
      <c r="O11" s="3">
        <f t="shared" si="3"/>
        <v>1.7828063552391933</v>
      </c>
      <c r="Q11" s="3">
        <f>AVERAGE('7F'!$J154:$J184) + Calibration!$C$11</f>
        <v>402.26857590250529</v>
      </c>
      <c r="R11" s="3">
        <f>'7F'!K184</f>
        <v>1025.1863102225986</v>
      </c>
      <c r="S11" s="3">
        <f>'7F'!L184</f>
        <v>571.08453116733006</v>
      </c>
      <c r="T11" s="3">
        <f t="shared" si="4"/>
        <v>3.527813186582295</v>
      </c>
    </row>
    <row r="12" spans="1:20" x14ac:dyDescent="0.25">
      <c r="A12" s="3">
        <f t="shared" si="0"/>
        <v>3.2500000000000013</v>
      </c>
      <c r="B12" s="3">
        <f>AVERAGE('10F'!$J11:$J41) + Calibration!$C$11</f>
        <v>402.08785340977727</v>
      </c>
      <c r="C12" s="2">
        <f>'10F'!K41</f>
        <v>543.87344394508648</v>
      </c>
      <c r="D12" s="2">
        <f>'10F'!L41</f>
        <v>581.52394483995977</v>
      </c>
      <c r="E12" s="3">
        <f t="shared" si="1"/>
        <v>0.8029841637175027</v>
      </c>
      <c r="G12" s="3">
        <f>AVERAGE('9F'!$J11:$J41) + Calibration!$C$11</f>
        <v>398.47136458577029</v>
      </c>
      <c r="H12" s="3">
        <f>'9F'!K41</f>
        <v>654.38287065849431</v>
      </c>
      <c r="I12" s="3">
        <f>'9F'!L41</f>
        <v>577.29062952216361</v>
      </c>
      <c r="J12" s="3">
        <f t="shared" si="2"/>
        <v>1.4493213725996967</v>
      </c>
      <c r="L12" s="3">
        <f>AVERAGE('8F'!$J11:$J41) + Calibration!$C$11</f>
        <v>399.31674674063663</v>
      </c>
      <c r="M12" s="3">
        <f>'8F'!K41</f>
        <v>712.55202910242883</v>
      </c>
      <c r="N12" s="3">
        <f>'8F'!L41</f>
        <v>574.41364261482033</v>
      </c>
      <c r="O12" s="3">
        <f t="shared" si="3"/>
        <v>1.773967088647574</v>
      </c>
      <c r="Q12" s="3">
        <f>AVERAGE('7F'!$J155:$J185) + Calibration!$C$11</f>
        <v>402.5276137779743</v>
      </c>
      <c r="R12" s="3">
        <f>'7F'!K185</f>
        <v>1068.4011838321135</v>
      </c>
      <c r="S12" s="3">
        <f>'7F'!L185</f>
        <v>574.167050900189</v>
      </c>
      <c r="T12" s="3">
        <f t="shared" si="4"/>
        <v>3.7710879488727507</v>
      </c>
    </row>
    <row r="13" spans="1:20" x14ac:dyDescent="0.25">
      <c r="A13" s="3">
        <f t="shared" si="0"/>
        <v>3.3333333333333348</v>
      </c>
      <c r="B13" s="3">
        <f>AVERAGE('10F'!$J12:$J42) + Calibration!$C$11</f>
        <v>401.98945837479175</v>
      </c>
      <c r="C13" s="2">
        <f>'10F'!K42</f>
        <v>535.63249830018424</v>
      </c>
      <c r="D13" s="2">
        <f>'10F'!L42</f>
        <v>579.9621329239784</v>
      </c>
      <c r="E13" s="3">
        <f t="shared" si="1"/>
        <v>0.75686989239172109</v>
      </c>
      <c r="G13" s="3">
        <f>AVERAGE('9F'!$J12:$J42) + Calibration!$C$11</f>
        <v>398.92718992075112</v>
      </c>
      <c r="H13" s="3">
        <f>'9F'!K42</f>
        <v>616.83620841295306</v>
      </c>
      <c r="I13" s="3">
        <f>'9F'!L42</f>
        <v>576.18094214632924</v>
      </c>
      <c r="J13" s="3">
        <f t="shared" si="2"/>
        <v>1.2340992502823305</v>
      </c>
      <c r="L13" s="3">
        <f>AVERAGE('8F'!$J12:$J42) + Calibration!$C$11</f>
        <v>398.15609661569647</v>
      </c>
      <c r="M13" s="3">
        <f>'8F'!K42</f>
        <v>698.24090572832245</v>
      </c>
      <c r="N13" s="3">
        <f>'8F'!L42</f>
        <v>573.30395523898585</v>
      </c>
      <c r="O13" s="3">
        <f t="shared" si="3"/>
        <v>1.6994911018804884</v>
      </c>
      <c r="Q13" s="3">
        <f>AVERAGE('7F'!$J156:$J186) + Calibration!$C$11</f>
        <v>402.34488243648184</v>
      </c>
      <c r="R13" s="3">
        <f>'7F'!K186</f>
        <v>1046.0098378434302</v>
      </c>
      <c r="S13" s="3">
        <f>'7F'!L186</f>
        <v>573.50943874451445</v>
      </c>
      <c r="T13" s="3">
        <f t="shared" si="4"/>
        <v>3.6453123619991481</v>
      </c>
    </row>
    <row r="14" spans="1:20" x14ac:dyDescent="0.25">
      <c r="A14" s="3">
        <f t="shared" si="0"/>
        <v>3.4166666666666683</v>
      </c>
      <c r="B14" s="3">
        <f>AVERAGE('10F'!$J13:$J43) + Calibration!$C$11</f>
        <v>402.19628666444868</v>
      </c>
      <c r="C14" s="2">
        <f>'10F'!K43</f>
        <v>539.97408237140326</v>
      </c>
      <c r="D14" s="2">
        <f>'10F'!L43</f>
        <v>577.49616234767927</v>
      </c>
      <c r="E14" s="3">
        <f t="shared" si="1"/>
        <v>0.78028654143834553</v>
      </c>
      <c r="G14" s="3">
        <f>AVERAGE('9F'!$J13:$J43) + Calibration!$C$11</f>
        <v>399.22036416889756</v>
      </c>
      <c r="H14" s="3">
        <f>'9F'!K43</f>
        <v>620.93655718923696</v>
      </c>
      <c r="I14" s="3">
        <f>'9F'!L43</f>
        <v>575.27673827602348</v>
      </c>
      <c r="J14" s="3">
        <f t="shared" si="2"/>
        <v>1.2556606857078982</v>
      </c>
      <c r="L14" s="3">
        <f>AVERAGE('8F'!$J13:$J43) + Calibration!$C$11</f>
        <v>397.08179224844145</v>
      </c>
      <c r="M14" s="3">
        <f>'8F'!K43</f>
        <v>753.79706973903808</v>
      </c>
      <c r="N14" s="3">
        <f>'8F'!L43</f>
        <v>573.96156739466039</v>
      </c>
      <c r="O14" s="3">
        <f t="shared" si="3"/>
        <v>2.020210359174063</v>
      </c>
      <c r="Q14" s="3">
        <f>AVERAGE('7F'!$J157:$J187) + Calibration!$C$11</f>
        <v>401.8247986399976</v>
      </c>
      <c r="R14" s="3">
        <f>'7F'!K187</f>
        <v>1017.3874905955861</v>
      </c>
      <c r="S14" s="3">
        <f>'7F'!L187</f>
        <v>572.64634308331142</v>
      </c>
      <c r="T14" s="3">
        <f t="shared" si="4"/>
        <v>3.4861588652942794</v>
      </c>
    </row>
    <row r="15" spans="1:20" x14ac:dyDescent="0.25">
      <c r="A15" s="3">
        <f t="shared" si="0"/>
        <v>3.5000000000000018</v>
      </c>
      <c r="B15" s="3">
        <f>AVERAGE('10F'!$J14:$J44) + Calibration!$C$11</f>
        <v>402.30472112394722</v>
      </c>
      <c r="C15" s="2">
        <f>'10F'!K44</f>
        <v>532.17531098421364</v>
      </c>
      <c r="D15" s="2">
        <f>'10F'!L44</f>
        <v>577.94824167783815</v>
      </c>
      <c r="E15" s="3">
        <f t="shared" si="1"/>
        <v>0.7355051144246898</v>
      </c>
      <c r="G15" s="3">
        <f>AVERAGE('9F'!$J14:$J44) + Calibration!$C$11</f>
        <v>399.56775624920704</v>
      </c>
      <c r="H15" s="3">
        <f>'9F'!K44</f>
        <v>631.14733580704467</v>
      </c>
      <c r="I15" s="3">
        <f>'9F'!L44</f>
        <v>573.50943874451445</v>
      </c>
      <c r="J15" s="3">
        <f t="shared" si="2"/>
        <v>1.3115206864338753</v>
      </c>
      <c r="L15" s="3">
        <f>AVERAGE('8F'!$J14:$J44) + Calibration!$C$11</f>
        <v>396.20226829917465</v>
      </c>
      <c r="M15" s="3">
        <f>'8F'!K44</f>
        <v>658.08124904956219</v>
      </c>
      <c r="N15" s="3">
        <f>'8F'!L44</f>
        <v>573.05736352435463</v>
      </c>
      <c r="O15" s="3">
        <f t="shared" si="3"/>
        <v>1.4831173856180697</v>
      </c>
      <c r="Q15" s="3">
        <f>AVERAGE('7F'!$J158:$J188) + Calibration!$C$11</f>
        <v>401.54367226351962</v>
      </c>
      <c r="R15" s="3">
        <f>'7F'!K188</f>
        <v>983.49909532827678</v>
      </c>
      <c r="S15" s="3">
        <f>'7F'!L188</f>
        <v>572.19426786315148</v>
      </c>
      <c r="T15" s="3">
        <f t="shared" si="4"/>
        <v>3.295828489666913</v>
      </c>
    </row>
    <row r="16" spans="1:20" x14ac:dyDescent="0.25">
      <c r="A16" s="3">
        <f t="shared" si="0"/>
        <v>3.5833333333333353</v>
      </c>
      <c r="B16" s="3">
        <f>AVERAGE('10F'!$J15:$J45) + Calibration!$C$11</f>
        <v>402.43524428525939</v>
      </c>
      <c r="C16" s="2">
        <f>'10F'!K45</f>
        <v>534.34608291989684</v>
      </c>
      <c r="D16" s="2">
        <f>'10F'!L45</f>
        <v>577.29062952216361</v>
      </c>
      <c r="E16" s="3">
        <f t="shared" si="1"/>
        <v>0.74705979674239675</v>
      </c>
      <c r="G16" s="3">
        <f>AVERAGE('9F'!$J15:$J45) + Calibration!$C$11</f>
        <v>399.56775624920704</v>
      </c>
      <c r="H16" s="3">
        <f>'9F'!K45</f>
        <v>634.64472699551186</v>
      </c>
      <c r="I16" s="3">
        <f>'9F'!L45</f>
        <v>574.86576715496722</v>
      </c>
      <c r="J16" s="3">
        <f t="shared" si="2"/>
        <v>1.3313277043971354</v>
      </c>
      <c r="L16" s="3">
        <f>AVERAGE('8F'!$J15:$J45) + Calibration!$C$11</f>
        <v>395.46531538288855</v>
      </c>
      <c r="M16" s="3">
        <f>'8F'!K45</f>
        <v>656.75462577679298</v>
      </c>
      <c r="N16" s="3">
        <f>'8F'!L45</f>
        <v>574.61912612034894</v>
      </c>
      <c r="O16" s="3">
        <f t="shared" si="3"/>
        <v>1.4797778646111612</v>
      </c>
      <c r="Q16" s="3">
        <f>AVERAGE('7F'!$J159:$J189) + Calibration!$C$11</f>
        <v>401.03362909637582</v>
      </c>
      <c r="R16" s="3">
        <f>'7F'!K189</f>
        <v>1036.0402503007197</v>
      </c>
      <c r="S16" s="3">
        <f>'7F'!L189</f>
        <v>571.94767614852015</v>
      </c>
      <c r="T16" s="3">
        <f t="shared" si="4"/>
        <v>3.5962770176978274</v>
      </c>
    </row>
    <row r="17" spans="1:20" x14ac:dyDescent="0.25">
      <c r="A17" s="3">
        <f t="shared" si="0"/>
        <v>3.6666666666666687</v>
      </c>
      <c r="B17" s="3">
        <f>AVERAGE('10F'!$J16:$J46) + Calibration!$C$11</f>
        <v>402.67420190607021</v>
      </c>
      <c r="C17" s="2">
        <f>'10F'!K46</f>
        <v>546.48643837830525</v>
      </c>
      <c r="D17" s="2">
        <f>'10F'!L46</f>
        <v>577.08514601663501</v>
      </c>
      <c r="E17" s="3">
        <f t="shared" si="1"/>
        <v>0.81446180814293245</v>
      </c>
      <c r="G17" s="3">
        <f>AVERAGE('9F'!$J16:$J46) + Calibration!$C$11</f>
        <v>399.55570717271127</v>
      </c>
      <c r="H17" s="3">
        <f>'9F'!K46</f>
        <v>623.54954760247051</v>
      </c>
      <c r="I17" s="3">
        <f>'9F'!L46</f>
        <v>574.61912612034894</v>
      </c>
      <c r="J17" s="3">
        <f t="shared" si="2"/>
        <v>1.2685598441723887</v>
      </c>
      <c r="L17" s="3">
        <f>AVERAGE('8F'!$J16:$J46) + Calibration!$C$11</f>
        <v>394.65205593262596</v>
      </c>
      <c r="M17" s="3">
        <f>'8F'!K46</f>
        <v>678.2615709902426</v>
      </c>
      <c r="N17" s="3">
        <f>'8F'!L46</f>
        <v>574.167050900189</v>
      </c>
      <c r="O17" s="3">
        <f t="shared" si="3"/>
        <v>1.606185426960955</v>
      </c>
      <c r="Q17" s="3">
        <f>AVERAGE('7F'!$J160:$J190) + Calibration!$C$11</f>
        <v>400.80671934723352</v>
      </c>
      <c r="R17" s="3">
        <f>'7F'!K190</f>
        <v>1101.1639872490921</v>
      </c>
      <c r="S17" s="3">
        <f>'7F'!L190</f>
        <v>571.7421433230046</v>
      </c>
      <c r="T17" s="3">
        <f t="shared" si="4"/>
        <v>3.9663818653673348</v>
      </c>
    </row>
    <row r="18" spans="1:20" x14ac:dyDescent="0.25">
      <c r="A18" s="3">
        <f t="shared" si="0"/>
        <v>3.7500000000000022</v>
      </c>
      <c r="B18" s="3">
        <f>AVERAGE('10F'!$J17:$J47) + Calibration!$C$11</f>
        <v>403.02159398637963</v>
      </c>
      <c r="C18" s="2">
        <f>'10F'!K47</f>
        <v>548.85824173642698</v>
      </c>
      <c r="D18" s="2">
        <f>'10F'!L47</f>
        <v>577.49616234767927</v>
      </c>
      <c r="E18" s="3">
        <f t="shared" si="1"/>
        <v>0.82592679686849391</v>
      </c>
      <c r="G18" s="3">
        <f>AVERAGE('9F'!$J17:$J47) + Calibration!$C$11</f>
        <v>399.30470168023186</v>
      </c>
      <c r="H18" s="3">
        <f>'9F'!K47</f>
        <v>604.65564506206272</v>
      </c>
      <c r="I18" s="3">
        <f>'9F'!L47</f>
        <v>573.50943874451445</v>
      </c>
      <c r="J18" s="3">
        <f t="shared" si="2"/>
        <v>1.1629782329608158</v>
      </c>
      <c r="L18" s="3">
        <f>AVERAGE('8F'!$J17:$J47) + Calibration!$C$11</f>
        <v>394.2946244278034</v>
      </c>
      <c r="M18" s="3">
        <f>'8F'!K47</f>
        <v>689.5577335658993</v>
      </c>
      <c r="N18" s="3">
        <f>'8F'!L47</f>
        <v>573.30395523898585</v>
      </c>
      <c r="O18" s="3">
        <f t="shared" si="3"/>
        <v>1.6721840341655887</v>
      </c>
      <c r="Q18" s="3">
        <f>AVERAGE('7F'!$J161:$J191) + Calibration!$C$11</f>
        <v>400.67619618592124</v>
      </c>
      <c r="R18" s="3">
        <f>'7F'!K191</f>
        <v>1141.7658664253879</v>
      </c>
      <c r="S18" s="3">
        <f>'7F'!L191</f>
        <v>570.83793945269872</v>
      </c>
      <c r="T18" s="3">
        <f t="shared" si="4"/>
        <v>4.1970645031712364</v>
      </c>
    </row>
    <row r="19" spans="1:20" x14ac:dyDescent="0.25">
      <c r="A19" s="3">
        <f t="shared" si="0"/>
        <v>3.8333333333333357</v>
      </c>
      <c r="B19" s="3">
        <f>AVERAGE('10F'!$J18:$J48) + Calibration!$C$11</f>
        <v>403.31476943935343</v>
      </c>
      <c r="C19" s="2">
        <f>'10F'!K48</f>
        <v>544.95887614275853</v>
      </c>
      <c r="D19" s="2">
        <f>'10F'!L48</f>
        <v>581.27735312532843</v>
      </c>
      <c r="E19" s="3">
        <f t="shared" si="1"/>
        <v>0.80218288852435971</v>
      </c>
      <c r="G19" s="3">
        <f>AVERAGE('9F'!$J18:$J48) + Calibration!$C$11</f>
        <v>399.28261297841834</v>
      </c>
      <c r="H19" s="3">
        <f>'9F'!K48</f>
        <v>624.43394837770404</v>
      </c>
      <c r="I19" s="3">
        <f>'9F'!L48</f>
        <v>573.50943874451445</v>
      </c>
      <c r="J19" s="3">
        <f t="shared" si="2"/>
        <v>1.275115165672996</v>
      </c>
      <c r="L19" s="3">
        <f>AVERAGE('8F'!$J18:$J48) + Calibration!$C$11</f>
        <v>393.86088759383159</v>
      </c>
      <c r="M19" s="3">
        <f>'8F'!K48</f>
        <v>732.97359035802947</v>
      </c>
      <c r="N19" s="3">
        <f>'8F'!L48</f>
        <v>573.30395523898585</v>
      </c>
      <c r="O19" s="3">
        <f t="shared" si="3"/>
        <v>1.9205204774830726</v>
      </c>
      <c r="Q19" s="3">
        <f>AVERAGE('7F'!$J162:$J192) + Calibration!$C$11</f>
        <v>400.54567322541368</v>
      </c>
      <c r="R19" s="3">
        <f>'7F'!K192</f>
        <v>1237.5218950073454</v>
      </c>
      <c r="S19" s="3">
        <f>'7F'!L192</f>
        <v>570.42696833164257</v>
      </c>
      <c r="T19" s="3">
        <f t="shared" si="4"/>
        <v>4.7401054575544483</v>
      </c>
    </row>
    <row r="20" spans="1:20" x14ac:dyDescent="0.25">
      <c r="A20" s="3">
        <f t="shared" si="0"/>
        <v>3.9166666666666692</v>
      </c>
      <c r="B20" s="3">
        <f>AVERAGE('10F'!$J19:$J49) + Calibration!$C$11</f>
        <v>403.94328789614087</v>
      </c>
      <c r="C20" s="2">
        <f>'10F'!K49</f>
        <v>544.31567046260739</v>
      </c>
      <c r="D20" s="2">
        <f>'10F'!L49</f>
        <v>581.93496528100286</v>
      </c>
      <c r="E20" s="3">
        <f t="shared" si="1"/>
        <v>0.79498064506137045</v>
      </c>
      <c r="G20" s="3">
        <f>AVERAGE('9F'!$J19:$J49) + Calibration!$C$11</f>
        <v>399.34887868224985</v>
      </c>
      <c r="H20" s="3">
        <f>'9F'!K49</f>
        <v>618.12257957340262</v>
      </c>
      <c r="I20" s="3">
        <f>'9F'!L49</f>
        <v>574.167050900189</v>
      </c>
      <c r="J20" s="3">
        <f t="shared" si="2"/>
        <v>1.2389962660536888</v>
      </c>
      <c r="L20" s="3">
        <f>AVERAGE('8F'!$J19:$J49) + Calibration!$C$11</f>
        <v>393.63197080316576</v>
      </c>
      <c r="M20" s="3">
        <f>'8F'!K49</f>
        <v>670.86481420810696</v>
      </c>
      <c r="N20" s="3">
        <f>'8F'!L49</f>
        <v>573.7560304591459</v>
      </c>
      <c r="O20" s="3">
        <f t="shared" si="3"/>
        <v>1.5700719803477075</v>
      </c>
      <c r="Q20" s="3">
        <f>AVERAGE('7F'!$J163:$J193) + Calibration!$C$11</f>
        <v>400.33884493575692</v>
      </c>
      <c r="R20" s="3">
        <f>'7F'!K193</f>
        <v>1146.9918512718402</v>
      </c>
      <c r="S20" s="3">
        <f>'7F'!L193</f>
        <v>568.61856470102987</v>
      </c>
      <c r="T20" s="3">
        <f t="shared" si="4"/>
        <v>4.2285717301479346</v>
      </c>
    </row>
    <row r="21" spans="1:20" x14ac:dyDescent="0.25">
      <c r="A21" s="3">
        <f t="shared" si="0"/>
        <v>4.0000000000000027</v>
      </c>
      <c r="B21" s="3">
        <f>AVERAGE('10F'!$J20:$J50) + Calibration!$C$11</f>
        <v>404.50754909625226</v>
      </c>
      <c r="C21" s="2">
        <f>'10F'!K50</f>
        <v>544.31567046260739</v>
      </c>
      <c r="D21" s="2">
        <f>'10F'!L50</f>
        <v>580.82522858518155</v>
      </c>
      <c r="E21" s="3">
        <f t="shared" si="1"/>
        <v>0.7917850254911516</v>
      </c>
      <c r="G21" s="3">
        <f>AVERAGE('9F'!$J20:$J50) + Calibration!$C$11</f>
        <v>399.3388380529093</v>
      </c>
      <c r="H21" s="3">
        <f>'9F'!K50</f>
        <v>594.68605751935229</v>
      </c>
      <c r="I21" s="3">
        <f>'9F'!L50</f>
        <v>574.167050900189</v>
      </c>
      <c r="J21" s="3">
        <f t="shared" si="2"/>
        <v>1.1063234498341901</v>
      </c>
      <c r="L21" s="3">
        <f>AVERAGE('8F'!$J20:$J50) + Calibration!$C$11</f>
        <v>393.6420116333108</v>
      </c>
      <c r="M21" s="3">
        <f>'8F'!K50</f>
        <v>677.17618301240839</v>
      </c>
      <c r="N21" s="3">
        <f>'8F'!L50</f>
        <v>573.30395523898585</v>
      </c>
      <c r="O21" s="3">
        <f t="shared" si="3"/>
        <v>1.6057587278834353</v>
      </c>
      <c r="Q21" s="3">
        <f>AVERAGE('7F'!$J164:$J194) + Calibration!$C$11</f>
        <v>400.12197601675962</v>
      </c>
      <c r="R21" s="3">
        <f>'7F'!K194</f>
        <v>1076.1999069794799</v>
      </c>
      <c r="S21" s="3">
        <f>'7F'!L194</f>
        <v>569.97484379149557</v>
      </c>
      <c r="T21" s="3">
        <f t="shared" si="4"/>
        <v>3.8288790133914543</v>
      </c>
    </row>
    <row r="22" spans="1:20" x14ac:dyDescent="0.25">
      <c r="A22" s="3">
        <f t="shared" si="0"/>
        <v>4.0833333333333357</v>
      </c>
      <c r="B22" s="3">
        <f>AVERAGE('10F'!$J21:$J51) + Calibration!$C$11</f>
        <v>404.69228888490005</v>
      </c>
      <c r="C22" s="2">
        <f>'10F'!K51</f>
        <v>541.26045353185293</v>
      </c>
      <c r="D22" s="2">
        <f>'10F'!L51</f>
        <v>579.9621329239784</v>
      </c>
      <c r="E22" s="3">
        <f t="shared" si="1"/>
        <v>0.77343595400237974</v>
      </c>
      <c r="G22" s="3">
        <f>AVERAGE('9F'!$J21:$J51) + Calibration!$C$11</f>
        <v>399.66414163220981</v>
      </c>
      <c r="H22" s="3">
        <f>'9F'!K51</f>
        <v>594.24387924165433</v>
      </c>
      <c r="I22" s="3">
        <f>'9F'!L51</f>
        <v>574.167050900189</v>
      </c>
      <c r="J22" s="3">
        <f t="shared" si="2"/>
        <v>1.1019769166301916</v>
      </c>
      <c r="L22" s="3">
        <f>AVERAGE('8F'!$J21:$J51) + Calibration!$C$11</f>
        <v>393.78257542396341</v>
      </c>
      <c r="M22" s="3">
        <f>'8F'!K51</f>
        <v>645.2574759985356</v>
      </c>
      <c r="N22" s="3">
        <f>'8F'!L51</f>
        <v>572.85183069883897</v>
      </c>
      <c r="O22" s="3">
        <f t="shared" si="3"/>
        <v>1.4241952371283297</v>
      </c>
      <c r="Q22" s="3">
        <f>AVERAGE('7F'!$J165:$J195) + Calibration!$C$11</f>
        <v>399.82880176861318</v>
      </c>
      <c r="R22" s="3">
        <f>'7F'!K195</f>
        <v>1028.2415271533532</v>
      </c>
      <c r="S22" s="3">
        <f>'7F'!L195</f>
        <v>571.7421433230046</v>
      </c>
      <c r="T22" s="3">
        <f t="shared" si="4"/>
        <v>3.5589333504016336</v>
      </c>
    </row>
    <row r="23" spans="1:20" x14ac:dyDescent="0.25">
      <c r="A23" s="3">
        <f t="shared" si="0"/>
        <v>4.1666666666666687</v>
      </c>
      <c r="B23" s="3">
        <f>AVERAGE('10F'!$J22:$J52) + Calibration!$C$11</f>
        <v>405.15815505002587</v>
      </c>
      <c r="C23" s="2">
        <f>'10F'!K52</f>
        <v>544.51665364522273</v>
      </c>
      <c r="D23" s="2">
        <f>'10F'!L52</f>
        <v>579.05792905367264</v>
      </c>
      <c r="E23" s="3">
        <f t="shared" si="1"/>
        <v>0.78923864568257041</v>
      </c>
      <c r="G23" s="3">
        <f>AVERAGE('9F'!$J22:$J52) + Calibration!$C$11</f>
        <v>399.44727251240795</v>
      </c>
      <c r="H23" s="3">
        <f>'9F'!K52</f>
        <v>587.28930073721654</v>
      </c>
      <c r="I23" s="3">
        <f>'9F'!L52</f>
        <v>575.07125477049476</v>
      </c>
      <c r="J23" s="3">
        <f t="shared" si="2"/>
        <v>1.0638187800017298</v>
      </c>
      <c r="L23" s="3">
        <f>AVERAGE('8F'!$J22:$J52) + Calibration!$C$11</f>
        <v>393.94522771562504</v>
      </c>
      <c r="M23" s="3">
        <f>'8F'!K52</f>
        <v>690.44213434113294</v>
      </c>
      <c r="N23" s="3">
        <f>'8F'!L52</f>
        <v>572.85183069883897</v>
      </c>
      <c r="O23" s="3">
        <f t="shared" si="3"/>
        <v>1.6791714850051684</v>
      </c>
      <c r="Q23" s="3">
        <f>AVERAGE('7F'!$J166:$J196) + Calibration!$C$11</f>
        <v>399.37297522880505</v>
      </c>
      <c r="R23" s="3">
        <f>'7F'!K196</f>
        <v>983.29801566601543</v>
      </c>
      <c r="S23" s="3">
        <f>'7F'!L196</f>
        <v>572.64634308331142</v>
      </c>
      <c r="T23" s="3">
        <f t="shared" si="4"/>
        <v>3.3069831602698394</v>
      </c>
    </row>
    <row r="24" spans="1:20" x14ac:dyDescent="0.25">
      <c r="A24" s="3">
        <f t="shared" si="0"/>
        <v>4.2500000000000018</v>
      </c>
      <c r="B24" s="3">
        <f>AVERAGE('10F'!$J23:$J53) + Calibration!$C$11</f>
        <v>405.32080734168744</v>
      </c>
      <c r="C24" s="2">
        <f>'10F'!K53</f>
        <v>543.2302865047584</v>
      </c>
      <c r="D24" s="2">
        <f>'10F'!L53</f>
        <v>577.29062952216361</v>
      </c>
      <c r="E24" s="3">
        <f t="shared" si="1"/>
        <v>0.78103231348390978</v>
      </c>
      <c r="G24" s="3">
        <f>AVERAGE('9F'!$J23:$J53) + Calibration!$C$11</f>
        <v>399.30670992658264</v>
      </c>
      <c r="H24" s="3">
        <f>'9F'!K53</f>
        <v>602.08285852132576</v>
      </c>
      <c r="I24" s="3">
        <f>'9F'!L53</f>
        <v>573.96156739466039</v>
      </c>
      <c r="J24" s="3">
        <f t="shared" si="2"/>
        <v>1.1483962191535739</v>
      </c>
      <c r="L24" s="3">
        <f>AVERAGE('8F'!$J23:$J53) + Calibration!$C$11</f>
        <v>393.90105071360711</v>
      </c>
      <c r="M24" s="3">
        <f>'8F'!K53</f>
        <v>657.84005797446503</v>
      </c>
      <c r="N24" s="3">
        <f>'8F'!L53</f>
        <v>573.30395523898585</v>
      </c>
      <c r="O24" s="3">
        <f t="shared" si="3"/>
        <v>1.4947840765596572</v>
      </c>
      <c r="Q24" s="3">
        <f>AVERAGE('7F'!$J167:$J197) + Calibration!$C$11</f>
        <v>398.66815164367296</v>
      </c>
      <c r="R24" s="3">
        <f>'7F'!K197</f>
        <v>1039.4974376166904</v>
      </c>
      <c r="S24" s="3">
        <f>'7F'!L197</f>
        <v>572.85183069883897</v>
      </c>
      <c r="T24" s="3">
        <f t="shared" si="4"/>
        <v>3.6292529187201272</v>
      </c>
    </row>
    <row r="25" spans="1:20" x14ac:dyDescent="0.25">
      <c r="A25" s="3">
        <f t="shared" si="0"/>
        <v>4.3333333333333348</v>
      </c>
      <c r="B25" s="3">
        <f>AVERAGE('10F'!$J24:$J54) + Calibration!$C$11</f>
        <v>405.65615155032839</v>
      </c>
      <c r="C25" s="2">
        <f>'10F'!K54</f>
        <v>540.85848314663679</v>
      </c>
      <c r="D25" s="2">
        <f>'10F'!L54</f>
        <v>577.08514601663501</v>
      </c>
      <c r="E25" s="3">
        <f t="shared" si="1"/>
        <v>0.7657007370045964</v>
      </c>
      <c r="G25" s="3">
        <f>AVERAGE('9F'!$J24:$J54) + Calibration!$C$11</f>
        <v>399.20831509240173</v>
      </c>
      <c r="H25" s="3">
        <f>'9F'!K54</f>
        <v>623.99177411999142</v>
      </c>
      <c r="I25" s="3">
        <f>'9F'!L54</f>
        <v>574.61912612034894</v>
      </c>
      <c r="J25" s="3">
        <f t="shared" si="2"/>
        <v>1.2730317459153007</v>
      </c>
      <c r="L25" s="3">
        <f>AVERAGE('8F'!$J24:$J54) + Calibration!$C$11</f>
        <v>393.73839962677278</v>
      </c>
      <c r="M25" s="3">
        <f>'8F'!K54</f>
        <v>632.67494226242934</v>
      </c>
      <c r="N25" s="3">
        <f>'8F'!L54</f>
        <v>574.167050900189</v>
      </c>
      <c r="O25" s="3">
        <f t="shared" si="3"/>
        <v>1.3531858854307497</v>
      </c>
      <c r="Q25" s="3">
        <f>AVERAGE('7F'!$J168:$J198) + Calibration!$C$11</f>
        <v>398.16814810184701</v>
      </c>
      <c r="R25" s="3">
        <f>'7F'!K198</f>
        <v>1019.5583549909302</v>
      </c>
      <c r="S25" s="3">
        <f>'7F'!L198</f>
        <v>572.64634308331142</v>
      </c>
      <c r="T25" s="3">
        <f t="shared" si="4"/>
        <v>3.5191622345912337</v>
      </c>
    </row>
    <row r="26" spans="1:20" x14ac:dyDescent="0.25">
      <c r="A26" s="3">
        <f t="shared" si="0"/>
        <v>4.4166666666666679</v>
      </c>
      <c r="B26" s="3">
        <f>AVERAGE('10F'!$J25:$J55) + Calibration!$C$11</f>
        <v>405.8730206701303</v>
      </c>
      <c r="C26" s="2">
        <f>'10F'!K55</f>
        <v>538.24549273340313</v>
      </c>
      <c r="D26" s="2">
        <f>'10F'!L55</f>
        <v>577.29062952216361</v>
      </c>
      <c r="E26" s="3">
        <f t="shared" si="1"/>
        <v>0.74967419734006902</v>
      </c>
      <c r="G26" s="3">
        <f>AVERAGE('9F'!$J25:$J55) + Calibration!$C$11</f>
        <v>399.10992025822071</v>
      </c>
      <c r="H26" s="3">
        <f>'9F'!K55</f>
        <v>599.22867703299494</v>
      </c>
      <c r="I26" s="3">
        <f>'9F'!L55</f>
        <v>573.50943874451445</v>
      </c>
      <c r="J26" s="3">
        <f t="shared" si="2"/>
        <v>1.1333464278442373</v>
      </c>
      <c r="L26" s="3">
        <f>AVERAGE('8F'!$J25:$J55) + Calibration!$C$11</f>
        <v>393.83679345693105</v>
      </c>
      <c r="M26" s="3">
        <f>'8F'!K55</f>
        <v>652.85526420310975</v>
      </c>
      <c r="N26" s="3">
        <f>'8F'!L55</f>
        <v>577.94824167783815</v>
      </c>
      <c r="O26" s="3">
        <f t="shared" si="3"/>
        <v>1.4669172610153995</v>
      </c>
      <c r="Q26" s="3">
        <f>AVERAGE('7F'!$J169:$J199) + Calibration!$C$11</f>
        <v>397.77858726587044</v>
      </c>
      <c r="R26" s="3">
        <f>'7F'!K199</f>
        <v>891.8836193950998</v>
      </c>
      <c r="S26" s="3">
        <f>'7F'!L199</f>
        <v>572.19426786315148</v>
      </c>
      <c r="T26" s="3">
        <f t="shared" si="4"/>
        <v>2.7982992807304581</v>
      </c>
    </row>
    <row r="27" spans="1:20" x14ac:dyDescent="0.25">
      <c r="A27" s="3">
        <f t="shared" si="0"/>
        <v>4.5000000000000009</v>
      </c>
      <c r="B27" s="3">
        <f>AVERAGE('10F'!$J26:$J56) + Calibration!$C$11</f>
        <v>405.74249750881808</v>
      </c>
      <c r="C27" s="2">
        <f>'10F'!K56</f>
        <v>540.85848314663679</v>
      </c>
      <c r="D27" s="2">
        <f>'10F'!L56</f>
        <v>578.60584972351364</v>
      </c>
      <c r="E27" s="3">
        <f t="shared" si="1"/>
        <v>0.76521172795222048</v>
      </c>
      <c r="G27" s="3">
        <f>AVERAGE('9F'!$J26:$J56) + Calibration!$C$11</f>
        <v>398.76252938273865</v>
      </c>
      <c r="H27" s="3">
        <f>'9F'!K56</f>
        <v>594.24387924165433</v>
      </c>
      <c r="I27" s="3">
        <f>'9F'!L56</f>
        <v>575.07125477049476</v>
      </c>
      <c r="J27" s="3">
        <f t="shared" si="2"/>
        <v>1.1070830797840472</v>
      </c>
      <c r="L27" s="3">
        <f>AVERAGE('8F'!$J26:$J56) + Calibration!$C$11</f>
        <v>393.85888215874451</v>
      </c>
      <c r="M27" s="3">
        <f>'8F'!K56</f>
        <v>694.10030483971889</v>
      </c>
      <c r="N27" s="3">
        <f>'8F'!L56</f>
        <v>578.19483339246949</v>
      </c>
      <c r="O27" s="3">
        <f t="shared" si="3"/>
        <v>1.7003780623588576</v>
      </c>
      <c r="Q27" s="3">
        <f>AVERAGE('7F'!$J170:$J200) + Calibration!$C$11</f>
        <v>397.37697855822529</v>
      </c>
      <c r="R27" s="3">
        <f>'7F'!K200</f>
        <v>993.26760320872597</v>
      </c>
      <c r="S27" s="3">
        <f>'7F'!L200</f>
        <v>571.08453116733006</v>
      </c>
      <c r="T27" s="3">
        <f t="shared" si="4"/>
        <v>3.374748682821354</v>
      </c>
    </row>
    <row r="28" spans="1:20" x14ac:dyDescent="0.25">
      <c r="A28" s="3">
        <f t="shared" si="0"/>
        <v>4.5833333333333339</v>
      </c>
      <c r="B28" s="3">
        <f>AVERAGE('10F'!$J27:$J57) + Calibration!$C$11</f>
        <v>405.8067547654943</v>
      </c>
      <c r="C28" s="2">
        <f>'10F'!K57</f>
        <v>543.2302865047584</v>
      </c>
      <c r="D28" s="2">
        <f>'10F'!L57</f>
        <v>578.40036621798504</v>
      </c>
      <c r="E28" s="3">
        <f t="shared" si="1"/>
        <v>0.77828021375189183</v>
      </c>
      <c r="G28" s="3">
        <f>AVERAGE('9F'!$J27:$J57) + Calibration!$C$11</f>
        <v>398.76252938273859</v>
      </c>
      <c r="H28" s="3">
        <f>'9F'!K57</f>
        <v>599.22867703299494</v>
      </c>
      <c r="I28" s="3">
        <f>'9F'!L57</f>
        <v>574.61912612034894</v>
      </c>
      <c r="J28" s="3">
        <f t="shared" si="2"/>
        <v>1.1353138306711321</v>
      </c>
      <c r="L28" s="3">
        <f>AVERAGE('8F'!$J27:$J57) + Calibration!$C$11</f>
        <v>394.15205761171831</v>
      </c>
      <c r="M28" s="3">
        <f>'8F'!K57</f>
        <v>675.20640229931121</v>
      </c>
      <c r="N28" s="3">
        <f>'8F'!L57</f>
        <v>577.49616234767927</v>
      </c>
      <c r="O28" s="3">
        <f t="shared" si="3"/>
        <v>1.5917145534752726</v>
      </c>
      <c r="Q28" s="3">
        <f>AVERAGE('7F'!$J171:$J201) + Calibration!$C$11</f>
        <v>396.98540927509328</v>
      </c>
      <c r="R28" s="3">
        <f>'7F'!K201</f>
        <v>1004.7647529869834</v>
      </c>
      <c r="S28" s="3">
        <f>'7F'!L201</f>
        <v>570.42696833164257</v>
      </c>
      <c r="T28" s="3">
        <f t="shared" si="4"/>
        <v>3.4420788896296735</v>
      </c>
    </row>
    <row r="29" spans="1:20" x14ac:dyDescent="0.25">
      <c r="A29" s="3">
        <f t="shared" si="0"/>
        <v>4.666666666666667</v>
      </c>
      <c r="B29" s="3">
        <f>AVERAGE('10F'!$J28:$J58) + Calibration!$C$11</f>
        <v>405.67623180498668</v>
      </c>
      <c r="C29" s="2">
        <f>'10F'!K58</f>
        <v>532.37629818681432</v>
      </c>
      <c r="D29" s="2">
        <f>'10F'!L58</f>
        <v>577.08514601663501</v>
      </c>
      <c r="E29" s="3">
        <f t="shared" si="1"/>
        <v>0.71754926902270677</v>
      </c>
      <c r="G29" s="3">
        <f>AVERAGE('9F'!$J28:$J58) + Calibration!$C$11</f>
        <v>398.50148326091875</v>
      </c>
      <c r="H29" s="3">
        <f>'9F'!K58</f>
        <v>603.57026110421384</v>
      </c>
      <c r="I29" s="3">
        <f>'9F'!L58</f>
        <v>573.05736352435463</v>
      </c>
      <c r="J29" s="3">
        <f t="shared" si="2"/>
        <v>1.1613802253061902</v>
      </c>
      <c r="L29" s="3">
        <f>AVERAGE('8F'!$J28:$J58) + Calibration!$C$11</f>
        <v>394.36892673152016</v>
      </c>
      <c r="M29" s="3">
        <f>'8F'!K58</f>
        <v>617.47936987326625</v>
      </c>
      <c r="N29" s="3">
        <f>'8F'!L58</f>
        <v>580.16766574949395</v>
      </c>
      <c r="O29" s="3">
        <f t="shared" si="3"/>
        <v>1.263556839072453</v>
      </c>
      <c r="Q29" s="3">
        <f>AVERAGE('7F'!$J172:$J202) + Calibration!$C$11</f>
        <v>396.69424327329767</v>
      </c>
      <c r="R29" s="3">
        <f>'7F'!K202</f>
        <v>1128.7411584315687</v>
      </c>
      <c r="S29" s="3">
        <f>'7F'!L202</f>
        <v>570.18032729702429</v>
      </c>
      <c r="T29" s="3">
        <f t="shared" si="4"/>
        <v>4.1458520414594258</v>
      </c>
    </row>
    <row r="30" spans="1:20" x14ac:dyDescent="0.25">
      <c r="A30" s="3">
        <f t="shared" si="0"/>
        <v>4.75</v>
      </c>
      <c r="B30" s="3">
        <f>AVERAGE('10F'!$J29:$J59) + Calibration!$C$11</f>
        <v>405.74048926246729</v>
      </c>
      <c r="C30" s="2">
        <f>'10F'!K59</f>
        <v>543.02925106233465</v>
      </c>
      <c r="D30" s="2">
        <f>'10F'!L59</f>
        <v>576.63306668647613</v>
      </c>
      <c r="E30" s="3">
        <f t="shared" si="1"/>
        <v>0.77751696181160534</v>
      </c>
      <c r="G30" s="3">
        <f>AVERAGE('9F'!$J29:$J59) + Calibration!$C$11</f>
        <v>398.54566046374134</v>
      </c>
      <c r="H30" s="3">
        <f>'9F'!K59</f>
        <v>618.12257957340262</v>
      </c>
      <c r="I30" s="3">
        <f>'9F'!L59</f>
        <v>575.27673827602348</v>
      </c>
      <c r="J30" s="3">
        <f t="shared" si="2"/>
        <v>1.2435451874711378</v>
      </c>
      <c r="L30" s="3">
        <f>AVERAGE('8F'!$J29:$J59) + Calibration!$C$11</f>
        <v>394.74844814298359</v>
      </c>
      <c r="M30" s="3">
        <f>'8F'!K59</f>
        <v>613.58000829958303</v>
      </c>
      <c r="N30" s="3">
        <f>'8F'!L59</f>
        <v>580.41425746412528</v>
      </c>
      <c r="O30" s="3">
        <f t="shared" si="3"/>
        <v>1.2393239444426041</v>
      </c>
      <c r="Q30" s="3">
        <f>AVERAGE('7F'!$J173:$J203) + Calibration!$C$11</f>
        <v>396.95528939511752</v>
      </c>
      <c r="R30" s="3">
        <f>'7F'!K203</f>
        <v>1150.6500217704263</v>
      </c>
      <c r="S30" s="3">
        <f>'7F'!L203</f>
        <v>568.61856470102987</v>
      </c>
      <c r="T30" s="3">
        <f t="shared" si="4"/>
        <v>4.2684516253713287</v>
      </c>
    </row>
    <row r="31" spans="1:20" x14ac:dyDescent="0.25">
      <c r="A31" s="3">
        <f t="shared" si="0"/>
        <v>4.833333333333333</v>
      </c>
      <c r="B31" s="3">
        <f>AVERAGE('10F'!$J30:$J60) + Calibration!$C$11</f>
        <v>405.43526714265232</v>
      </c>
      <c r="C31" s="2">
        <f>'10F'!K60</f>
        <v>534.74809752495071</v>
      </c>
      <c r="D31" s="2">
        <f>'10F'!L60</f>
        <v>576.18094214632924</v>
      </c>
      <c r="E31" s="3">
        <f t="shared" si="1"/>
        <v>0.7323463165081967</v>
      </c>
      <c r="G31" s="3">
        <f>AVERAGE('9F'!$J30:$J60) + Calibration!$C$11</f>
        <v>398.84887554203283</v>
      </c>
      <c r="H31" s="3">
        <f>'9F'!K60</f>
        <v>604.01243536192646</v>
      </c>
      <c r="I31" s="3">
        <f>'9F'!L60</f>
        <v>574.86576715496722</v>
      </c>
      <c r="J31" s="3">
        <f t="shared" si="2"/>
        <v>1.1619170106447223</v>
      </c>
      <c r="L31" s="3">
        <f>AVERAGE('8F'!$J30:$J60) + Calibration!$C$11</f>
        <v>395.02957451946151</v>
      </c>
      <c r="M31" s="3">
        <f>'8F'!K60</f>
        <v>602.72606822146201</v>
      </c>
      <c r="N31" s="3">
        <f>'8F'!L60</f>
        <v>578.40036621798504</v>
      </c>
      <c r="O31" s="3">
        <f t="shared" si="3"/>
        <v>1.176261950686911</v>
      </c>
      <c r="Q31" s="3">
        <f>AVERAGE('7F'!$J174:$J204) + Calibration!$C$11</f>
        <v>396.98741872627147</v>
      </c>
      <c r="R31" s="3">
        <f>'7F'!K204</f>
        <v>966.77586422392108</v>
      </c>
      <c r="S31" s="3">
        <f>'7F'!L204</f>
        <v>569.97484379149557</v>
      </c>
      <c r="T31" s="3">
        <f t="shared" si="4"/>
        <v>3.2269224021737664</v>
      </c>
    </row>
    <row r="32" spans="1:20" x14ac:dyDescent="0.25">
      <c r="A32" s="3">
        <f t="shared" si="0"/>
        <v>4.9166666666666661</v>
      </c>
      <c r="B32" s="3">
        <f>AVERAGE('10F'!$J31:$J61) + Calibration!$C$11</f>
        <v>405.48948397079249</v>
      </c>
      <c r="C32" s="2">
        <f>'10F'!K61</f>
        <v>536.07467255789686</v>
      </c>
      <c r="D32" s="2">
        <f>'10F'!L61</f>
        <v>576.38642565185785</v>
      </c>
      <c r="E32" s="3">
        <f t="shared" si="1"/>
        <v>0.73955215093169413</v>
      </c>
      <c r="G32" s="3">
        <f>AVERAGE('9F'!$J31:$J61) + Calibration!$C$11</f>
        <v>399.0456644071765</v>
      </c>
      <c r="H32" s="3">
        <f>'9F'!K61</f>
        <v>604.45466187944737</v>
      </c>
      <c r="I32" s="3">
        <f>'9F'!L61</f>
        <v>575.07125477049476</v>
      </c>
      <c r="J32" s="3">
        <f t="shared" si="2"/>
        <v>1.1633070147156215</v>
      </c>
      <c r="L32" s="3">
        <f>AVERAGE('8F'!$J31:$J61) + Calibration!$C$11</f>
        <v>395.27857276961282</v>
      </c>
      <c r="M32" s="3">
        <f>'8F'!K61</f>
        <v>661.3374491629321</v>
      </c>
      <c r="N32" s="3">
        <f>'8F'!L61</f>
        <v>576.18094214632924</v>
      </c>
      <c r="O32" s="3">
        <f t="shared" si="3"/>
        <v>1.5067896783707675</v>
      </c>
      <c r="Q32" s="3">
        <f>AVERAGE('7F'!$J175:$J205) + Calibration!$C$11</f>
        <v>397.20428764526872</v>
      </c>
      <c r="R32" s="3">
        <f>'7F'!K205</f>
        <v>881.23066249959413</v>
      </c>
      <c r="S32" s="3">
        <f>'7F'!L205</f>
        <v>569.52276446133669</v>
      </c>
      <c r="T32" s="3">
        <f t="shared" si="4"/>
        <v>2.741220122314366</v>
      </c>
    </row>
    <row r="33" spans="1:20" x14ac:dyDescent="0.25">
      <c r="A33" s="3">
        <f t="shared" si="0"/>
        <v>4.9999999999999991</v>
      </c>
      <c r="B33" s="3">
        <f>AVERAGE('10F'!$J32:$J62) + Calibration!$C$11</f>
        <v>405.51157267260612</v>
      </c>
      <c r="C33" s="2">
        <f>'10F'!K62</f>
        <v>547.57182233615436</v>
      </c>
      <c r="D33" s="2">
        <f>'10F'!L62</f>
        <v>577.49616234767927</v>
      </c>
      <c r="E33" s="3">
        <f t="shared" si="1"/>
        <v>0.80453965979833653</v>
      </c>
      <c r="G33" s="3">
        <f>AVERAGE('9F'!$J32:$J62) + Calibration!$C$11</f>
        <v>399.3388398601503</v>
      </c>
      <c r="H33" s="3">
        <f>'9F'!K62</f>
        <v>590.98767912828441</v>
      </c>
      <c r="I33" s="3">
        <f>'9F'!L62</f>
        <v>574.41364261482033</v>
      </c>
      <c r="J33" s="3">
        <f t="shared" si="2"/>
        <v>1.0853781568785645</v>
      </c>
      <c r="L33" s="3">
        <f>AVERAGE('8F'!$J32:$J62) + Calibration!$C$11</f>
        <v>395.52957826209212</v>
      </c>
      <c r="M33" s="3">
        <f>'8F'!K62</f>
        <v>668.29197942754695</v>
      </c>
      <c r="N33" s="3">
        <f>'8F'!L62</f>
        <v>576.63306668647613</v>
      </c>
      <c r="O33" s="3">
        <f t="shared" si="3"/>
        <v>1.5447542149135152</v>
      </c>
      <c r="Q33" s="3">
        <f>AVERAGE('7F'!$J176:$J206) + Calibration!$C$11</f>
        <v>397.66011418507674</v>
      </c>
      <c r="R33" s="3">
        <f>'7F'!K206</f>
        <v>981.12724373033211</v>
      </c>
      <c r="S33" s="3">
        <f>'7F'!L206</f>
        <v>569.52276446133669</v>
      </c>
      <c r="T33" s="3">
        <f t="shared" si="4"/>
        <v>3.3043898417722022</v>
      </c>
    </row>
    <row r="34" spans="1:20" x14ac:dyDescent="0.25">
      <c r="A34" s="3">
        <f t="shared" si="0"/>
        <v>5.0833333333333321</v>
      </c>
      <c r="B34" s="3">
        <f>AVERAGE('10F'!$J33:$J63) + Calibration!$C$11</f>
        <v>405.3710088819534</v>
      </c>
      <c r="C34" s="2">
        <f>'10F'!K63</f>
        <v>557.98358815656263</v>
      </c>
      <c r="D34" s="2">
        <f>'10F'!L63</f>
        <v>577.08514601663501</v>
      </c>
      <c r="E34" s="3">
        <f t="shared" si="1"/>
        <v>0.86430139959162755</v>
      </c>
      <c r="G34" s="3">
        <f>AVERAGE('9F'!$J33:$J63) + Calibration!$C$11</f>
        <v>399.46936302146247</v>
      </c>
      <c r="H34" s="3">
        <f>'9F'!K63</f>
        <v>576.87753893679348</v>
      </c>
      <c r="I34" s="3">
        <f>'9F'!L63</f>
        <v>573.7560304591459</v>
      </c>
      <c r="J34" s="3">
        <f t="shared" si="2"/>
        <v>1.0047280209235614</v>
      </c>
      <c r="L34" s="3">
        <f>AVERAGE('8F'!$J33:$J63) + Calibration!$C$11</f>
        <v>395.58379609425509</v>
      </c>
      <c r="M34" s="3">
        <f>'8F'!K63</f>
        <v>666.32219469446443</v>
      </c>
      <c r="N34" s="3">
        <f>'8F'!L63</f>
        <v>577.94824167783815</v>
      </c>
      <c r="O34" s="3">
        <f t="shared" si="3"/>
        <v>1.5332915408781662</v>
      </c>
      <c r="Q34" s="3">
        <f>AVERAGE('7F'!$J177:$J207) + Calibration!$C$11</f>
        <v>398.17015735222049</v>
      </c>
      <c r="R34" s="3">
        <f>'7F'!K207</f>
        <v>1095.9380024026393</v>
      </c>
      <c r="S34" s="3">
        <f>'7F'!L207</f>
        <v>569.72825207686435</v>
      </c>
      <c r="T34" s="3">
        <f t="shared" si="4"/>
        <v>3.9517170074292038</v>
      </c>
    </row>
    <row r="35" spans="1:20" x14ac:dyDescent="0.25">
      <c r="A35" s="3">
        <f t="shared" si="0"/>
        <v>5.1666666666666652</v>
      </c>
      <c r="B35" s="3">
        <f>AVERAGE('10F'!$J34:$J64) + Calibration!$C$11</f>
        <v>405.19831696497403</v>
      </c>
      <c r="C35" s="2">
        <f>'10F'!K64</f>
        <v>541.7026760293885</v>
      </c>
      <c r="D35" s="2">
        <f>'10F'!L64</f>
        <v>577.74275406231061</v>
      </c>
      <c r="E35" s="3">
        <f t="shared" si="1"/>
        <v>0.7730745994236693</v>
      </c>
      <c r="G35" s="3">
        <f>AVERAGE('9F'!$J34:$J64) + Calibration!$C$11</f>
        <v>399.45932339614484</v>
      </c>
      <c r="H35" s="3">
        <f>'9F'!K64</f>
        <v>584.2742916989439</v>
      </c>
      <c r="I35" s="3">
        <f>'9F'!L64</f>
        <v>573.30395523898585</v>
      </c>
      <c r="J35" s="3">
        <f t="shared" si="2"/>
        <v>1.0466754217040313</v>
      </c>
      <c r="L35" s="3">
        <f>AVERAGE('8F'!$J34:$J64) + Calibration!$C$11</f>
        <v>395.85488284541537</v>
      </c>
      <c r="M35" s="3">
        <f>'8F'!K64</f>
        <v>630.70515752934671</v>
      </c>
      <c r="N35" s="3">
        <f>'8F'!L64</f>
        <v>577.29062952216361</v>
      </c>
      <c r="O35" s="3">
        <f t="shared" si="3"/>
        <v>1.330043840872106</v>
      </c>
      <c r="Q35" s="3">
        <f>AVERAGE('7F'!$J178:$J208) + Calibration!$C$11</f>
        <v>398.38702627121779</v>
      </c>
      <c r="R35" s="3">
        <f>'7F'!K208</f>
        <v>1098.7922361507785</v>
      </c>
      <c r="S35" s="3">
        <f>'7F'!L208</f>
        <v>569.31723163582114</v>
      </c>
      <c r="T35" s="3">
        <f t="shared" si="4"/>
        <v>3.9666533784930817</v>
      </c>
    </row>
    <row r="36" spans="1:20" x14ac:dyDescent="0.25">
      <c r="A36" s="3">
        <f t="shared" ref="A36:A68" si="5">1/12+A35</f>
        <v>5.2499999999999982</v>
      </c>
      <c r="B36" s="3">
        <f>AVERAGE('10F'!$J35:$J65) + Calibration!$C$11</f>
        <v>405.07984167533044</v>
      </c>
      <c r="C36" s="2">
        <f>'10F'!K65</f>
        <v>536.07467255789686</v>
      </c>
      <c r="D36" s="2">
        <f>'10F'!L65</f>
        <v>577.94824167783815</v>
      </c>
      <c r="E36" s="3">
        <f t="shared" si="1"/>
        <v>0.74187210654074442</v>
      </c>
      <c r="G36" s="3">
        <f>AVERAGE('9F'!$J35:$J65) + Calibration!$C$11</f>
        <v>399.66615168580159</v>
      </c>
      <c r="H36" s="3">
        <f>'9F'!K65</f>
        <v>583.38989092371037</v>
      </c>
      <c r="I36" s="3">
        <f>'9F'!L65</f>
        <v>572.19426786315148</v>
      </c>
      <c r="J36" s="3">
        <f t="shared" si="2"/>
        <v>1.0404953884948247</v>
      </c>
      <c r="L36" s="3">
        <f>AVERAGE('8F'!$J35:$J65) + Calibration!$C$11</f>
        <v>396.20227492572485</v>
      </c>
      <c r="M36" s="3">
        <f>'8F'!K65</f>
        <v>684.33174871944686</v>
      </c>
      <c r="N36" s="3">
        <f>'8F'!L65</f>
        <v>577.49616234767927</v>
      </c>
      <c r="O36" s="3">
        <f t="shared" si="3"/>
        <v>1.6317836226030245</v>
      </c>
      <c r="Q36" s="3">
        <f>AVERAGE('7F'!$J179:$J209) + Calibration!$C$11</f>
        <v>398.64807118821022</v>
      </c>
      <c r="R36" s="3">
        <f>'7F'!K209</f>
        <v>1028.6434975385694</v>
      </c>
      <c r="S36" s="3">
        <f>'7F'!L209</f>
        <v>569.31723163582114</v>
      </c>
      <c r="T36" s="3">
        <f t="shared" si="4"/>
        <v>3.567896770495977</v>
      </c>
    </row>
    <row r="37" spans="1:20" x14ac:dyDescent="0.25">
      <c r="A37" s="3">
        <f t="shared" si="5"/>
        <v>5.3333333333333313</v>
      </c>
      <c r="B37" s="3">
        <f>AVERAGE('10F'!$J36:$J66) + Calibration!$C$11</f>
        <v>405.07984167533039</v>
      </c>
      <c r="C37" s="2">
        <f>'10F'!K66</f>
        <v>536.07467255789686</v>
      </c>
      <c r="D37" s="2">
        <f>'10F'!L66</f>
        <v>576.83855430200379</v>
      </c>
      <c r="E37" s="3">
        <f t="shared" si="1"/>
        <v>0.74187210654074476</v>
      </c>
      <c r="G37" s="3">
        <f>AVERAGE('9F'!$J36:$J66) + Calibration!$C$11</f>
        <v>399.66615168580165</v>
      </c>
      <c r="H37" s="3">
        <f>'9F'!K66</f>
        <v>578.40514539217804</v>
      </c>
      <c r="I37" s="3">
        <f>'9F'!L66</f>
        <v>570.63245183717117</v>
      </c>
      <c r="J37" s="3">
        <f t="shared" si="2"/>
        <v>1.0122649335743348</v>
      </c>
      <c r="L37" s="3">
        <f>AVERAGE('8F'!$J36:$J66) + Calibration!$C$11</f>
        <v>396.41914384472216</v>
      </c>
      <c r="M37" s="3">
        <f>'8F'!K66</f>
        <v>640.91589192731669</v>
      </c>
      <c r="N37" s="3">
        <f>'8F'!L66</f>
        <v>579.05792905367264</v>
      </c>
      <c r="O37" s="3">
        <f t="shared" si="3"/>
        <v>1.3846753823820996</v>
      </c>
      <c r="Q37" s="3">
        <f>AVERAGE('7F'!$J180:$J210) + Calibration!$C$11</f>
        <v>399.03763222499134</v>
      </c>
      <c r="R37" s="3">
        <f>'7F'!K210</f>
        <v>1054.0498003057169</v>
      </c>
      <c r="S37" s="3">
        <f>'7F'!L210</f>
        <v>568.20754425998666</v>
      </c>
      <c r="T37" s="3">
        <f t="shared" si="4"/>
        <v>3.7095758181442813</v>
      </c>
    </row>
    <row r="38" spans="1:20" x14ac:dyDescent="0.25">
      <c r="A38" s="3">
        <f t="shared" si="5"/>
        <v>5.4166666666666643</v>
      </c>
      <c r="B38" s="3">
        <f>AVERAGE('10F'!$J37:$J67) + Calibration!$C$11</f>
        <v>404.73445804217624</v>
      </c>
      <c r="C38" s="2">
        <f>'10F'!K67</f>
        <v>548.21503203629061</v>
      </c>
      <c r="D38" s="2">
        <f>'10F'!L67</f>
        <v>575.27673827602348</v>
      </c>
      <c r="E38" s="3">
        <f t="shared" si="1"/>
        <v>0.81258348103913636</v>
      </c>
      <c r="G38" s="3">
        <f>AVERAGE('9F'!$J37:$J67) + Calibration!$C$11</f>
        <v>399.75249764429117</v>
      </c>
      <c r="H38" s="3">
        <f>'9F'!K67</f>
        <v>580.1337390501634</v>
      </c>
      <c r="I38" s="3">
        <f>'9F'!L67</f>
        <v>570.42696833164257</v>
      </c>
      <c r="J38" s="3">
        <f t="shared" si="2"/>
        <v>1.0215655888145319</v>
      </c>
      <c r="L38" s="3">
        <f>AVERAGE('8F'!$J37:$J67) + Calibration!$C$11</f>
        <v>396.5376179295385</v>
      </c>
      <c r="M38" s="3">
        <f>'8F'!K67</f>
        <v>683.04532931917413</v>
      </c>
      <c r="N38" s="3">
        <f>'8F'!L67</f>
        <v>579.71554120934707</v>
      </c>
      <c r="O38" s="3">
        <f t="shared" si="3"/>
        <v>1.6225989831563983</v>
      </c>
      <c r="Q38" s="3">
        <f>AVERAGE('7F'!$J181:$J211) + Calibration!$C$11</f>
        <v>399.49345876479953</v>
      </c>
      <c r="R38" s="3">
        <f>'7F'!K211</f>
        <v>1043.637990265471</v>
      </c>
      <c r="S38" s="3">
        <f>'7F'!L211</f>
        <v>568.61856470102987</v>
      </c>
      <c r="T38" s="3">
        <f t="shared" si="4"/>
        <v>3.6480283785358307</v>
      </c>
    </row>
    <row r="39" spans="1:20" x14ac:dyDescent="0.25">
      <c r="A39" s="3">
        <f t="shared" si="5"/>
        <v>5.4999999999999973</v>
      </c>
      <c r="B39" s="3">
        <f>AVERAGE('10F'!$J38:$J68) + Calibration!$C$11</f>
        <v>404.07180301190687</v>
      </c>
      <c r="C39" s="2">
        <f>'10F'!K68</f>
        <v>546.48643837830525</v>
      </c>
      <c r="D39" s="2">
        <f>'10F'!L68</f>
        <v>575.72886281617036</v>
      </c>
      <c r="E39" s="3">
        <f t="shared" si="1"/>
        <v>0.80654667691595894</v>
      </c>
      <c r="G39" s="3">
        <f>AVERAGE('9F'!$J38:$J68) + Calibration!$C$11</f>
        <v>399.63402255545208</v>
      </c>
      <c r="H39" s="3">
        <f>'9F'!K68</f>
        <v>570.56617013249195</v>
      </c>
      <c r="I39" s="3">
        <f>'9F'!L68</f>
        <v>572.19426786315148</v>
      </c>
      <c r="J39" s="3">
        <f t="shared" si="2"/>
        <v>0.96805188070507742</v>
      </c>
      <c r="L39" s="3">
        <f>AVERAGE('8F'!$J38:$J68) + Calibration!$C$11</f>
        <v>396.66814109085072</v>
      </c>
      <c r="M39" s="3">
        <f>'8F'!K68</f>
        <v>771.16341406388415</v>
      </c>
      <c r="N39" s="3">
        <f>'8F'!L68</f>
        <v>576.83855430200379</v>
      </c>
      <c r="O39" s="3">
        <f t="shared" si="3"/>
        <v>2.1209050401318574</v>
      </c>
      <c r="Q39" s="3">
        <f>AVERAGE('7F'!$J182:$J212) + Calibration!$C$11</f>
        <v>399.9151475262982</v>
      </c>
      <c r="R39" s="3">
        <f>'7F'!K212</f>
        <v>1118.3293443713376</v>
      </c>
      <c r="S39" s="3">
        <f>'7F'!L212</f>
        <v>569.97484379149557</v>
      </c>
      <c r="T39" s="3">
        <f t="shared" si="4"/>
        <v>4.0686449227909005</v>
      </c>
    </row>
    <row r="40" spans="1:20" x14ac:dyDescent="0.25">
      <c r="A40" s="3">
        <f t="shared" si="5"/>
        <v>5.5833333333333304</v>
      </c>
      <c r="B40" s="3">
        <f>AVERAGE('10F'!$J39:$J69) + Calibration!$C$11</f>
        <v>403.56175984476312</v>
      </c>
      <c r="C40" s="2">
        <f>'10F'!K69</f>
        <v>536.07467255789686</v>
      </c>
      <c r="D40" s="2">
        <f>'10F'!L69</f>
        <v>575.27673827602348</v>
      </c>
      <c r="E40" s="3">
        <f t="shared" si="1"/>
        <v>0.75046956460803138</v>
      </c>
      <c r="G40" s="3">
        <f>AVERAGE('9F'!$J39:$J69) + Calibration!$C$11</f>
        <v>399.37297763845964</v>
      </c>
      <c r="H40" s="3">
        <f>'9F'!K69</f>
        <v>584.03310062384674</v>
      </c>
      <c r="I40" s="3">
        <f>'9F'!L69</f>
        <v>574.86576715496722</v>
      </c>
      <c r="J40" s="3">
        <f t="shared" si="2"/>
        <v>1.0457984754837688</v>
      </c>
      <c r="L40" s="3">
        <f>AVERAGE('8F'!$J39:$J69) + Calibration!$C$11</f>
        <v>396.82075275317186</v>
      </c>
      <c r="M40" s="3">
        <f>'8F'!K69</f>
        <v>755.32468021440786</v>
      </c>
      <c r="N40" s="3">
        <f>'8F'!L69</f>
        <v>577.08514601663501</v>
      </c>
      <c r="O40" s="3">
        <f t="shared" si="3"/>
        <v>2.0303401445453026</v>
      </c>
      <c r="Q40" s="3">
        <f>AVERAGE('7F'!$J183:$J213) + Calibration!$C$11</f>
        <v>399.93723602730716</v>
      </c>
      <c r="R40" s="3">
        <f>'7F'!K213</f>
        <v>1150.8912610853465</v>
      </c>
      <c r="S40" s="3">
        <f>'7F'!L213</f>
        <v>567.75546492982778</v>
      </c>
      <c r="T40" s="3">
        <f t="shared" si="4"/>
        <v>4.2529299876305462</v>
      </c>
    </row>
    <row r="41" spans="1:20" x14ac:dyDescent="0.25">
      <c r="A41" s="3">
        <f t="shared" si="5"/>
        <v>5.6666666666666634</v>
      </c>
      <c r="B41" s="3">
        <f>AVERAGE('10F'!$J40:$J70) + Calibration!$C$11</f>
        <v>403.39910875792879</v>
      </c>
      <c r="C41" s="2">
        <f>'10F'!K70</f>
        <v>533.46168214466331</v>
      </c>
      <c r="D41" s="2">
        <f>'10F'!L70</f>
        <v>575.97545864080064</v>
      </c>
      <c r="E41" s="3">
        <f t="shared" si="1"/>
        <v>0.73659238803878913</v>
      </c>
      <c r="G41" s="3">
        <f>AVERAGE('9F'!$J40:$J70) + Calibration!$C$11</f>
        <v>399.49145172327593</v>
      </c>
      <c r="H41" s="3">
        <f>'9F'!K70</f>
        <v>576.87753893679348</v>
      </c>
      <c r="I41" s="3">
        <f>'9F'!L70</f>
        <v>573.50943874451445</v>
      </c>
      <c r="J41" s="3">
        <f t="shared" si="2"/>
        <v>1.0046029244473518</v>
      </c>
      <c r="L41" s="3">
        <f>AVERAGE('8F'!$J40:$J70) + Calibration!$C$11</f>
        <v>397.41714187880535</v>
      </c>
      <c r="M41" s="3">
        <f>'8F'!K70</f>
        <v>711.90882342227769</v>
      </c>
      <c r="N41" s="3">
        <f>'8F'!L70</f>
        <v>577.74275406231061</v>
      </c>
      <c r="O41" s="3">
        <f t="shared" si="3"/>
        <v>1.781082541229094</v>
      </c>
      <c r="Q41" s="3">
        <f>AVERAGE('7F'!$J184:$J214) + Calibration!$C$11</f>
        <v>400.13201644529545</v>
      </c>
      <c r="R41" s="3">
        <f>'7F'!K214</f>
        <v>1150.6500217704263</v>
      </c>
      <c r="S41" s="3">
        <f>'7F'!L214</f>
        <v>568.41302776551538</v>
      </c>
      <c r="T41" s="3">
        <f t="shared" si="4"/>
        <v>4.2504606468514723</v>
      </c>
    </row>
    <row r="42" spans="1:20" x14ac:dyDescent="0.25">
      <c r="A42" s="3">
        <f t="shared" si="5"/>
        <v>5.7499999999999964</v>
      </c>
      <c r="B42" s="3">
        <f>AVERAGE('10F'!$J41:$J71) + Calibration!$C$11</f>
        <v>403.22641684094947</v>
      </c>
      <c r="C42" s="2">
        <f>'10F'!K71</f>
        <v>539.97408237140326</v>
      </c>
      <c r="D42" s="2">
        <f>'10F'!L71</f>
        <v>575.27673827602348</v>
      </c>
      <c r="E42" s="3">
        <f t="shared" si="1"/>
        <v>0.77445253379924306</v>
      </c>
      <c r="G42" s="3">
        <f>AVERAGE('9F'!$J41:$J71) + Calibration!$C$11</f>
        <v>399.47940365080291</v>
      </c>
      <c r="H42" s="3">
        <f>'9F'!K71</f>
        <v>566.46577311638509</v>
      </c>
      <c r="I42" s="3">
        <f>'9F'!L71</f>
        <v>573.7560304591459</v>
      </c>
      <c r="J42" s="3">
        <f t="shared" si="2"/>
        <v>0.94570548199783611</v>
      </c>
      <c r="L42" s="3">
        <f>AVERAGE('8F'!$J41:$J71) + Calibration!$C$11</f>
        <v>397.76453395911477</v>
      </c>
      <c r="M42" s="3">
        <f>'8F'!K71</f>
        <v>730.80277420250854</v>
      </c>
      <c r="N42" s="3">
        <f>'8F'!L71</f>
        <v>575.72886281617036</v>
      </c>
      <c r="O42" s="3">
        <f t="shared" si="3"/>
        <v>1.8861185527960469</v>
      </c>
      <c r="Q42" s="3">
        <f>AVERAGE('7F'!$J185:$J215) + Calibration!$C$11</f>
        <v>400.55370641162153</v>
      </c>
      <c r="R42" s="3">
        <f>'7F'!K215</f>
        <v>1181.9255231041479</v>
      </c>
      <c r="S42" s="3">
        <f>'7F'!L215</f>
        <v>568.61856470102987</v>
      </c>
      <c r="T42" s="3">
        <f t="shared" si="4"/>
        <v>4.4251971756116069</v>
      </c>
    </row>
    <row r="43" spans="1:20" x14ac:dyDescent="0.25">
      <c r="A43" s="3">
        <f t="shared" si="5"/>
        <v>5.8333333333333295</v>
      </c>
      <c r="B43" s="3">
        <f>AVERAGE('10F'!$J42:$J72) + Calibration!$C$11</f>
        <v>403.01958855129266</v>
      </c>
      <c r="C43" s="2">
        <f>'10F'!K72</f>
        <v>560.15440431208367</v>
      </c>
      <c r="D43" s="2">
        <f>'10F'!L72</f>
        <v>575.07125477049476</v>
      </c>
      <c r="E43" s="3">
        <f t="shared" si="1"/>
        <v>0.88991249497360259</v>
      </c>
      <c r="G43" s="3">
        <f>AVERAGE('9F'!$J42:$J72) + Calibration!$C$11</f>
        <v>399.49145152247144</v>
      </c>
      <c r="H43" s="3">
        <f>'9F'!K72</f>
        <v>580.1337390501634</v>
      </c>
      <c r="I43" s="3">
        <f>'9F'!L72</f>
        <v>572.39975136868009</v>
      </c>
      <c r="J43" s="3">
        <f t="shared" si="2"/>
        <v>1.0230439894124326</v>
      </c>
      <c r="L43" s="3">
        <f>AVERAGE('8F'!$J42:$J72) + Calibration!$C$11</f>
        <v>398.35088366023507</v>
      </c>
      <c r="M43" s="3">
        <f>'8F'!K72</f>
        <v>674.12097010163916</v>
      </c>
      <c r="N43" s="3">
        <f>'8F'!L72</f>
        <v>576.63306668647613</v>
      </c>
      <c r="O43" s="3">
        <f t="shared" si="3"/>
        <v>1.5617878474350946</v>
      </c>
      <c r="Q43" s="3">
        <f>AVERAGE('7F'!$J186:$J216) + Calibration!$C$11</f>
        <v>400.69627724379774</v>
      </c>
      <c r="R43" s="3">
        <f>'7F'!K216</f>
        <v>1110.4903691116513</v>
      </c>
      <c r="S43" s="3">
        <f>'7F'!L216</f>
        <v>569.31723163582114</v>
      </c>
      <c r="T43" s="3">
        <f t="shared" si="4"/>
        <v>4.0198260847120126</v>
      </c>
    </row>
    <row r="44" spans="1:20" x14ac:dyDescent="0.25">
      <c r="A44" s="3">
        <f t="shared" si="5"/>
        <v>5.9166666666666625</v>
      </c>
      <c r="B44" s="3">
        <f>AVERAGE('10F'!$J43:$J73) + Calibration!$C$11</f>
        <v>402.987460424966</v>
      </c>
      <c r="C44" s="2">
        <f>'10F'!K73</f>
        <v>539.53185987386746</v>
      </c>
      <c r="D44" s="2">
        <f>'10F'!L73</f>
        <v>574.86576715496722</v>
      </c>
      <c r="E44" s="3">
        <f t="shared" si="1"/>
        <v>0.7733013629088078</v>
      </c>
      <c r="G44" s="3">
        <f>AVERAGE('9F'!$J43:$J73) + Calibration!$C$11</f>
        <v>399.51153298195698</v>
      </c>
      <c r="H44" s="3">
        <f>'9F'!K73</f>
        <v>563.65179550055086</v>
      </c>
      <c r="I44" s="3">
        <f>'9F'!L73</f>
        <v>572.64634308331142</v>
      </c>
      <c r="J44" s="3">
        <f t="shared" si="2"/>
        <v>0.92958692722756953</v>
      </c>
      <c r="L44" s="3">
        <f>AVERAGE('8F'!$J43:$J73) + Calibration!$C$11</f>
        <v>398.67618703873097</v>
      </c>
      <c r="M44" s="3">
        <f>'8F'!K73</f>
        <v>650.04128658727541</v>
      </c>
      <c r="N44" s="3">
        <f>'8F'!L73</f>
        <v>577.74275406231061</v>
      </c>
      <c r="O44" s="3">
        <f t="shared" si="3"/>
        <v>1.4235733933660171</v>
      </c>
      <c r="Q44" s="3">
        <f>AVERAGE('7F'!$J187:$J217) + Calibration!$C$11</f>
        <v>400.91314495796775</v>
      </c>
      <c r="R44" s="3">
        <f>'7F'!K217</f>
        <v>1139.1528760121544</v>
      </c>
      <c r="S44" s="3">
        <f>'7F'!L217</f>
        <v>569.72825207686435</v>
      </c>
      <c r="T44" s="3">
        <f t="shared" si="4"/>
        <v>4.1809242450201953</v>
      </c>
    </row>
    <row r="45" spans="1:20" x14ac:dyDescent="0.25">
      <c r="A45" s="3">
        <f t="shared" si="5"/>
        <v>5.9999999999999956</v>
      </c>
      <c r="B45" s="3">
        <f>AVERAGE('10F'!$J44:$J74) + Calibration!$C$11</f>
        <v>403.07380638345558</v>
      </c>
      <c r="C45" s="2">
        <f>'10F'!K74</f>
        <v>531.08992702636465</v>
      </c>
      <c r="D45" s="2">
        <f>'10F'!L74</f>
        <v>577.08514601663501</v>
      </c>
      <c r="E45" s="3">
        <f t="shared" si="1"/>
        <v>0.72500257035080018</v>
      </c>
      <c r="G45" s="3">
        <f>AVERAGE('9F'!$J44:$J74) + Calibration!$C$11</f>
        <v>399.80470702929887</v>
      </c>
      <c r="H45" s="3">
        <f>'9F'!K74</f>
        <v>557.98358815656263</v>
      </c>
      <c r="I45" s="3">
        <f>'9F'!L74</f>
        <v>573.7560304591459</v>
      </c>
      <c r="J45" s="3">
        <f t="shared" si="2"/>
        <v>0.89582542274008636</v>
      </c>
      <c r="L45" s="3">
        <f>AVERAGE('8F'!$J44:$J74) + Calibration!$C$11</f>
        <v>399.06775632186293</v>
      </c>
      <c r="M45" s="3">
        <f>'8F'!K74</f>
        <v>717.77801796886649</v>
      </c>
      <c r="N45" s="3">
        <f>'8F'!L74</f>
        <v>577.74275406231061</v>
      </c>
      <c r="O45" s="3">
        <f t="shared" si="3"/>
        <v>1.8049739183691831</v>
      </c>
      <c r="Q45" s="3">
        <f>AVERAGE('7F'!$J188:$J218) + Calibration!$C$11</f>
        <v>401.2705764627903</v>
      </c>
      <c r="R45" s="3">
        <f>'7F'!K218</f>
        <v>1288.2943489289523</v>
      </c>
      <c r="S45" s="3">
        <f>'7F'!L218</f>
        <v>568.61856470102987</v>
      </c>
      <c r="T45" s="3">
        <f t="shared" si="4"/>
        <v>5.023543220733055</v>
      </c>
    </row>
    <row r="46" spans="1:20" x14ac:dyDescent="0.25">
      <c r="A46" s="3">
        <f t="shared" si="5"/>
        <v>6.0833333333333286</v>
      </c>
      <c r="B46" s="3">
        <f>AVERAGE('10F'!$J45:$J75) + Calibration!$C$11</f>
        <v>402.93123535047494</v>
      </c>
      <c r="C46" s="2">
        <f>'10F'!K75</f>
        <v>530.84868771144443</v>
      </c>
      <c r="D46" s="2">
        <f>'10F'!L75</f>
        <v>577.94824167783815</v>
      </c>
      <c r="E46" s="3">
        <f t="shared" si="1"/>
        <v>0.7244437754298243</v>
      </c>
      <c r="G46" s="3">
        <f>AVERAGE('9F'!$J45:$J75) + Calibration!$C$11</f>
        <v>400.21635636628446</v>
      </c>
      <c r="H46" s="3">
        <f>'9F'!K75</f>
        <v>565.13919808343883</v>
      </c>
      <c r="I46" s="3">
        <f>'9F'!L75</f>
        <v>573.96156739466039</v>
      </c>
      <c r="J46" s="3">
        <f t="shared" si="2"/>
        <v>0.93401896225261194</v>
      </c>
      <c r="L46" s="3">
        <f>AVERAGE('8F'!$J45:$J75) + Calibration!$C$11</f>
        <v>399.4251890315129</v>
      </c>
      <c r="M46" s="3">
        <f>'8F'!K75</f>
        <v>755.12369301180718</v>
      </c>
      <c r="N46" s="3">
        <f>'8F'!L75</f>
        <v>577.08514601663501</v>
      </c>
      <c r="O46" s="3">
        <f t="shared" si="3"/>
        <v>2.0144519952685509</v>
      </c>
      <c r="Q46" s="3">
        <f>AVERAGE('7F'!$J189:$J219) + Calibration!$C$11</f>
        <v>401.36897029294852</v>
      </c>
      <c r="R46" s="3">
        <f>'7F'!K219</f>
        <v>998.05136555764273</v>
      </c>
      <c r="S46" s="3">
        <f>'7F'!L219</f>
        <v>570.42696833164257</v>
      </c>
      <c r="T46" s="3">
        <f t="shared" si="4"/>
        <v>3.3792327722277165</v>
      </c>
    </row>
    <row r="47" spans="1:20" x14ac:dyDescent="0.25">
      <c r="A47" s="3">
        <f t="shared" si="5"/>
        <v>6.1666666666666616</v>
      </c>
      <c r="B47" s="3">
        <f>AVERAGE('10F'!$J46:$J76) + Calibration!$C$11</f>
        <v>402.70432560133264</v>
      </c>
      <c r="C47" s="2">
        <f>'10F'!K76</f>
        <v>537.60228303326676</v>
      </c>
      <c r="D47" s="2">
        <f>'10F'!L76</f>
        <v>577.49616234767927</v>
      </c>
      <c r="E47" s="3">
        <f t="shared" si="1"/>
        <v>0.76397695369971652</v>
      </c>
      <c r="G47" s="3">
        <f>AVERAGE('9F'!$J46:$J76) + Calibration!$C$11</f>
        <v>400.69226316075077</v>
      </c>
      <c r="H47" s="3">
        <f>'9F'!K76</f>
        <v>569.27975073221933</v>
      </c>
      <c r="I47" s="3">
        <f>'9F'!L76</f>
        <v>573.7560304591459</v>
      </c>
      <c r="J47" s="3">
        <f t="shared" si="2"/>
        <v>0.95477320515936537</v>
      </c>
      <c r="L47" s="3">
        <f>AVERAGE('8F'!$J46:$J76) + Calibration!$C$11</f>
        <v>399.9774021591511</v>
      </c>
      <c r="M47" s="3">
        <f>'8F'!K76</f>
        <v>768.99264614818617</v>
      </c>
      <c r="N47" s="3">
        <f>'8F'!L76</f>
        <v>577.08514601663501</v>
      </c>
      <c r="O47" s="3">
        <f t="shared" si="3"/>
        <v>2.089869612101054</v>
      </c>
      <c r="Q47" s="3">
        <f>AVERAGE('7F'!$J190:$J220) + Calibration!$C$11</f>
        <v>401.81274775626071</v>
      </c>
      <c r="R47" s="3">
        <f>'7F'!K220</f>
        <v>1138.7106494946333</v>
      </c>
      <c r="S47" s="3">
        <f>'7F'!L220</f>
        <v>570.42696833164257</v>
      </c>
      <c r="T47" s="3">
        <f t="shared" si="4"/>
        <v>4.1733249700378598</v>
      </c>
    </row>
    <row r="48" spans="1:20" x14ac:dyDescent="0.25">
      <c r="A48" s="3">
        <f t="shared" si="5"/>
        <v>6.2499999999999947</v>
      </c>
      <c r="B48" s="3">
        <f>AVERAGE('10F'!$J47:$J77) + Calibration!$C$11</f>
        <v>402.53163388515787</v>
      </c>
      <c r="C48" s="2">
        <f>'10F'!K77</f>
        <v>533.01950386696547</v>
      </c>
      <c r="D48" s="2">
        <f>'10F'!L77</f>
        <v>577.49616234767927</v>
      </c>
      <c r="E48" s="3">
        <f t="shared" si="1"/>
        <v>0.73900099972801148</v>
      </c>
      <c r="G48" s="3">
        <f>AVERAGE('9F'!$J47:$J77) + Calibration!$C$11</f>
        <v>401.13804907121835</v>
      </c>
      <c r="H48" s="3">
        <f>'9F'!K77</f>
        <v>562.56641154270176</v>
      </c>
      <c r="I48" s="3">
        <f>'9F'!L77</f>
        <v>575.97545864080064</v>
      </c>
      <c r="J48" s="3">
        <f t="shared" si="2"/>
        <v>0.91422843569685108</v>
      </c>
      <c r="L48" s="3">
        <f>AVERAGE('8F'!$J47:$J77) + Calibration!$C$11</f>
        <v>400.54166335926243</v>
      </c>
      <c r="M48" s="3">
        <f>'8F'!K77</f>
        <v>772.69102051926882</v>
      </c>
      <c r="N48" s="3">
        <f>'8F'!L77</f>
        <v>578.60584972351364</v>
      </c>
      <c r="O48" s="3">
        <f t="shared" si="3"/>
        <v>2.1076192524847266</v>
      </c>
      <c r="Q48" s="3">
        <f>AVERAGE('7F'!$J191:$J221) + Calibration!$C$11</f>
        <v>401.95331154691337</v>
      </c>
      <c r="R48" s="3">
        <f>'7F'!K221</f>
        <v>1198.2064352313223</v>
      </c>
      <c r="S48" s="3">
        <f>'7F'!L221</f>
        <v>568.61856470102987</v>
      </c>
      <c r="T48" s="3">
        <f t="shared" si="4"/>
        <v>4.5094755130984083</v>
      </c>
    </row>
    <row r="49" spans="1:20" x14ac:dyDescent="0.25">
      <c r="A49" s="3">
        <f t="shared" si="5"/>
        <v>6.3333333333333277</v>
      </c>
      <c r="B49" s="3">
        <f>AVERAGE('10F'!$J48:$J78) + Calibration!$C$11</f>
        <v>402.45532735118132</v>
      </c>
      <c r="C49" s="2">
        <f>'10F'!K78</f>
        <v>526.74834295514574</v>
      </c>
      <c r="D49" s="2">
        <f>'10F'!L78</f>
        <v>576.63306668647613</v>
      </c>
      <c r="E49" s="3">
        <f t="shared" si="1"/>
        <v>0.70391725149123041</v>
      </c>
      <c r="G49" s="3">
        <f>AVERAGE('9F'!$J48:$J78) + Calibration!$C$11</f>
        <v>401.66014031083529</v>
      </c>
      <c r="H49" s="3">
        <f>'9F'!K78</f>
        <v>556.45602592101579</v>
      </c>
      <c r="I49" s="3">
        <f>'9F'!L78</f>
        <v>574.61912612034894</v>
      </c>
      <c r="J49" s="3">
        <f t="shared" si="2"/>
        <v>0.87666626971269412</v>
      </c>
      <c r="L49" s="3">
        <f>AVERAGE('8F'!$J48:$J78) + Calibration!$C$11</f>
        <v>400.84487823674937</v>
      </c>
      <c r="M49" s="3">
        <f>'8F'!K78</f>
        <v>746.64150805198483</v>
      </c>
      <c r="N49" s="3">
        <f>'8F'!L78</f>
        <v>578.85244143814498</v>
      </c>
      <c r="O49" s="3">
        <f t="shared" si="3"/>
        <v>1.9583740248933763</v>
      </c>
      <c r="Q49" s="3">
        <f>AVERAGE('7F'!$J192:$J222) + Calibration!$C$11</f>
        <v>401.95331154691331</v>
      </c>
      <c r="R49" s="3">
        <f>'7F'!K222</f>
        <v>1202.5480675423642</v>
      </c>
      <c r="S49" s="3">
        <f>'7F'!L222</f>
        <v>568.61856470102987</v>
      </c>
      <c r="T49" s="3">
        <f t="shared" si="4"/>
        <v>4.5340637803354991</v>
      </c>
    </row>
    <row r="50" spans="1:20" x14ac:dyDescent="0.25">
      <c r="A50" s="3">
        <f t="shared" si="5"/>
        <v>6.4166666666666607</v>
      </c>
      <c r="B50" s="3">
        <f>AVERAGE('10F'!$J49:$J79) + Calibration!$C$11</f>
        <v>402.2163697303705</v>
      </c>
      <c r="C50" s="2">
        <f>'10F'!K79</f>
        <v>522.6077420665423</v>
      </c>
      <c r="D50" s="2">
        <f>'10F'!L79</f>
        <v>576.63306668647613</v>
      </c>
      <c r="E50" s="3">
        <f t="shared" si="1"/>
        <v>0.68182080470362638</v>
      </c>
      <c r="G50" s="3">
        <f>AVERAGE('9F'!$J49:$J79) + Calibration!$C$11</f>
        <v>401.90913735615925</v>
      </c>
      <c r="H50" s="3">
        <f>'9F'!K79</f>
        <v>557.34042669624944</v>
      </c>
      <c r="I50" s="3">
        <f>'9F'!L79</f>
        <v>575.72886281617036</v>
      </c>
      <c r="J50" s="3">
        <f t="shared" si="2"/>
        <v>0.88026479570365124</v>
      </c>
      <c r="L50" s="3">
        <f>AVERAGE('8F'!$J49:$J79) + Calibration!$C$11</f>
        <v>401.32078503121556</v>
      </c>
      <c r="M50" s="3">
        <f>'8F'!K79</f>
        <v>695.18568879756788</v>
      </c>
      <c r="N50" s="3">
        <f>'8F'!L79</f>
        <v>578.40036621798504</v>
      </c>
      <c r="O50" s="3">
        <f t="shared" si="3"/>
        <v>1.6642654807576156</v>
      </c>
      <c r="Q50" s="3">
        <f>AVERAGE('7F'!$J193:$J223) + Calibration!$C$11</f>
        <v>401.94126367524484</v>
      </c>
      <c r="R50" s="3">
        <f>'7F'!K223</f>
        <v>1170.4283733258906</v>
      </c>
      <c r="S50" s="3">
        <f>'7F'!L223</f>
        <v>569.52276446133669</v>
      </c>
      <c r="T50" s="3">
        <f t="shared" si="4"/>
        <v>4.3522263210296455</v>
      </c>
    </row>
    <row r="51" spans="1:20" x14ac:dyDescent="0.25">
      <c r="A51" s="3">
        <f t="shared" si="5"/>
        <v>6.4999999999999938</v>
      </c>
      <c r="B51" s="3">
        <f>AVERAGE('10F'!$J50:$J80) + Calibration!$C$11</f>
        <v>401.71837443489528</v>
      </c>
      <c r="C51" s="2">
        <f>'10F'!K80</f>
        <v>526.50710364022552</v>
      </c>
      <c r="D51" s="2">
        <f>'10F'!L80</f>
        <v>575.97545864080064</v>
      </c>
      <c r="E51" s="3">
        <f t="shared" si="1"/>
        <v>0.70672466069362749</v>
      </c>
      <c r="G51" s="3">
        <f>AVERAGE('9F'!$J50:$J80) + Calibration!$C$11</f>
        <v>402.1260050703292</v>
      </c>
      <c r="H51" s="3">
        <f>'9F'!K80</f>
        <v>589.25908547029906</v>
      </c>
      <c r="I51" s="3">
        <f>'9F'!L80</f>
        <v>576.38642565185785</v>
      </c>
      <c r="J51" s="3">
        <f t="shared" si="2"/>
        <v>1.0598037466397485</v>
      </c>
      <c r="L51" s="3">
        <f>AVERAGE('8F'!$J50:$J80) + Calibration!$C$11</f>
        <v>401.15813273955393</v>
      </c>
      <c r="M51" s="3">
        <f>'8F'!K80</f>
        <v>709.53706830397903</v>
      </c>
      <c r="N51" s="3">
        <f>'8F'!L80</f>
        <v>578.85244143814498</v>
      </c>
      <c r="O51" s="3">
        <f t="shared" si="3"/>
        <v>1.7464638031791198</v>
      </c>
      <c r="Q51" s="3">
        <f>AVERAGE('7F'!$J194:$J224) + Calibration!$C$11</f>
        <v>401.83282921574624</v>
      </c>
      <c r="R51" s="3">
        <f>'7F'!K224</f>
        <v>1047.0951775814415</v>
      </c>
      <c r="S51" s="3">
        <f>'7F'!L224</f>
        <v>568.61856470102987</v>
      </c>
      <c r="T51" s="3">
        <f t="shared" si="4"/>
        <v>3.6543589882766483</v>
      </c>
    </row>
    <row r="52" spans="1:20" x14ac:dyDescent="0.25">
      <c r="A52" s="3">
        <f t="shared" si="5"/>
        <v>6.5833333333333268</v>
      </c>
      <c r="B52" s="3">
        <f>AVERAGE('10F'!$J51:$J81) + Calibration!$C$11</f>
        <v>401.24045919327369</v>
      </c>
      <c r="C52" s="2">
        <f>'10F'!K81</f>
        <v>526.9493261377612</v>
      </c>
      <c r="D52" s="2">
        <f>'10F'!L81</f>
        <v>576.63306668647613</v>
      </c>
      <c r="E52" s="3">
        <f t="shared" si="1"/>
        <v>0.71193574053744357</v>
      </c>
      <c r="G52" s="3">
        <f>AVERAGE('9F'!$J51:$J81) + Calibration!$C$11</f>
        <v>402.23443952982785</v>
      </c>
      <c r="H52" s="3">
        <f>'9F'!K81</f>
        <v>587.7314790149145</v>
      </c>
      <c r="I52" s="3">
        <f>'9F'!L81</f>
        <v>577.49616234767927</v>
      </c>
      <c r="J52" s="3">
        <f t="shared" si="2"/>
        <v>1.050538242713114</v>
      </c>
      <c r="L52" s="3">
        <f>AVERAGE('8F'!$J51:$J81) + Calibration!$C$11</f>
        <v>400.95130424909263</v>
      </c>
      <c r="M52" s="3">
        <f>'8F'!K81</f>
        <v>766.17866853235194</v>
      </c>
      <c r="N52" s="3">
        <f>'8F'!L81</f>
        <v>578.60584972351364</v>
      </c>
      <c r="O52" s="3">
        <f t="shared" si="3"/>
        <v>2.0684174503805202</v>
      </c>
      <c r="Q52" s="3">
        <f>AVERAGE('7F'!$J195:$J225) + Calibration!$C$11</f>
        <v>401.37700267593812</v>
      </c>
      <c r="R52" s="3">
        <f>'7F'!K225</f>
        <v>970.03206433729099</v>
      </c>
      <c r="S52" s="3">
        <f>'7F'!L225</f>
        <v>568.61856470102987</v>
      </c>
      <c r="T52" s="3">
        <f t="shared" si="4"/>
        <v>3.2205036309254069</v>
      </c>
    </row>
    <row r="53" spans="1:20" x14ac:dyDescent="0.25">
      <c r="A53" s="3">
        <f t="shared" si="5"/>
        <v>6.6666666666666599</v>
      </c>
      <c r="B53" s="3">
        <f>AVERAGE('10F'!$J52:$J82) + Calibration!$C$11</f>
        <v>400.93724411498221</v>
      </c>
      <c r="C53" s="2">
        <f>'10F'!K82</f>
        <v>524.57752679962482</v>
      </c>
      <c r="D53" s="2">
        <f>'10F'!L82</f>
        <v>576.18094214632924</v>
      </c>
      <c r="E53" s="3">
        <f t="shared" si="1"/>
        <v>0.70022058390058428</v>
      </c>
      <c r="G53" s="3">
        <f>AVERAGE('9F'!$J52:$J82) + Calibration!$C$11</f>
        <v>402.1260050703292</v>
      </c>
      <c r="H53" s="3">
        <f>'9F'!K82</f>
        <v>576.6765517341928</v>
      </c>
      <c r="I53" s="3">
        <f>'9F'!L82</f>
        <v>577.49616234767927</v>
      </c>
      <c r="J53" s="3">
        <f t="shared" si="2"/>
        <v>0.98854421108759083</v>
      </c>
      <c r="L53" s="3">
        <f>AVERAGE('8F'!$J52:$J82) + Calibration!$C$11</f>
        <v>400.73443512929077</v>
      </c>
      <c r="M53" s="3">
        <f>'8F'!K82</f>
        <v>770.96242686128346</v>
      </c>
      <c r="N53" s="3">
        <f>'8F'!L82</f>
        <v>578.60584972351364</v>
      </c>
      <c r="O53" s="3">
        <f t="shared" si="3"/>
        <v>2.0967378504636582</v>
      </c>
      <c r="Q53" s="3">
        <f>AVERAGE('7F'!$J196:$J226) + Calibration!$C$11</f>
        <v>401.14808568446773</v>
      </c>
      <c r="R53" s="3">
        <f>'7F'!K226</f>
        <v>1108.3195971759681</v>
      </c>
      <c r="S53" s="3">
        <f>'7F'!L226</f>
        <v>568.8651564156612</v>
      </c>
      <c r="T53" s="3">
        <f t="shared" si="4"/>
        <v>4.0049734434644977</v>
      </c>
    </row>
    <row r="54" spans="1:20" x14ac:dyDescent="0.25">
      <c r="A54" s="3">
        <f t="shared" si="5"/>
        <v>6.7499999999999929</v>
      </c>
      <c r="B54" s="3">
        <f>AVERAGE('10F'!$J53:$J83) + Calibration!$C$11</f>
        <v>400.5035060761831</v>
      </c>
      <c r="C54" s="2">
        <f>'10F'!K83</f>
        <v>523.89410920700675</v>
      </c>
      <c r="D54" s="2">
        <f>'10F'!L83</f>
        <v>575.72886281617036</v>
      </c>
      <c r="E54" s="3">
        <f t="shared" si="1"/>
        <v>0.69880655637519373</v>
      </c>
      <c r="G54" s="3">
        <f>AVERAGE('9F'!$J53:$J83) + Calibration!$C$11</f>
        <v>402.4854450223072</v>
      </c>
      <c r="H54" s="3">
        <f>'9F'!K83</f>
        <v>580.1337390501634</v>
      </c>
      <c r="I54" s="3">
        <f>'9F'!L83</f>
        <v>578.85244143814498</v>
      </c>
      <c r="J54" s="3">
        <f t="shared" si="2"/>
        <v>1.0060878984756563</v>
      </c>
      <c r="L54" s="3">
        <f>AVERAGE('8F'!$J53:$J83) + Calibration!$C$11</f>
        <v>400.59387133863811</v>
      </c>
      <c r="M54" s="3">
        <f>'8F'!K83</f>
        <v>703.86886095999091</v>
      </c>
      <c r="N54" s="3">
        <f>'8F'!L83</f>
        <v>579.30457008829092</v>
      </c>
      <c r="O54" s="3">
        <f t="shared" si="3"/>
        <v>1.7175582723047633</v>
      </c>
      <c r="Q54" s="3">
        <f>AVERAGE('7F'!$J197:$J227) + Calibration!$C$11</f>
        <v>401.20230231180341</v>
      </c>
      <c r="R54" s="3">
        <f>'7F'!K227</f>
        <v>1170.1871340109706</v>
      </c>
      <c r="S54" s="3">
        <f>'7F'!L227</f>
        <v>567.75546492982778</v>
      </c>
      <c r="T54" s="3">
        <f t="shared" si="4"/>
        <v>4.3550451048100483</v>
      </c>
    </row>
    <row r="55" spans="1:20" x14ac:dyDescent="0.25">
      <c r="A55" s="3">
        <f t="shared" si="5"/>
        <v>6.8333333333333259</v>
      </c>
      <c r="B55" s="3">
        <f>AVERAGE('10F'!$J54:$J84) + Calibration!$C$11</f>
        <v>400.17820249688265</v>
      </c>
      <c r="C55" s="2">
        <f>'10F'!K84</f>
        <v>522.40675486394161</v>
      </c>
      <c r="D55" s="2">
        <f>'10F'!L84</f>
        <v>576.18094214632924</v>
      </c>
      <c r="E55" s="3">
        <f t="shared" si="1"/>
        <v>0.69222543372926104</v>
      </c>
      <c r="G55" s="3">
        <f>AVERAGE('9F'!$J54:$J84) + Calibration!$C$11</f>
        <v>402.89709435929279</v>
      </c>
      <c r="H55" s="3">
        <f>'9F'!K84</f>
        <v>599.22867703299494</v>
      </c>
      <c r="I55" s="3">
        <f>'9F'!L84</f>
        <v>579.51005359381952</v>
      </c>
      <c r="J55" s="3">
        <f t="shared" si="2"/>
        <v>1.1118982622237357</v>
      </c>
      <c r="L55" s="3">
        <f>AVERAGE('8F'!$J54:$J84) + Calibration!$C$11</f>
        <v>400.57178263682465</v>
      </c>
      <c r="M55" s="3">
        <f>'8F'!K84</f>
        <v>706.28086819060923</v>
      </c>
      <c r="N55" s="3">
        <f>'8F'!L84</f>
        <v>579.71554120934707</v>
      </c>
      <c r="O55" s="3">
        <f t="shared" si="3"/>
        <v>1.7313434565349277</v>
      </c>
      <c r="Q55" s="3">
        <f>AVERAGE('7F'!$J198:$J228) + Calibration!$C$11</f>
        <v>401.14808447964043</v>
      </c>
      <c r="R55" s="3">
        <f>'7F'!K228</f>
        <v>1014.3323701444776</v>
      </c>
      <c r="S55" s="3">
        <f>'7F'!L228</f>
        <v>568.20754425998666</v>
      </c>
      <c r="T55" s="3">
        <f t="shared" si="4"/>
        <v>3.4726890720723533</v>
      </c>
    </row>
    <row r="56" spans="1:20" x14ac:dyDescent="0.25">
      <c r="A56" s="3">
        <f t="shared" si="5"/>
        <v>6.916666666666659</v>
      </c>
      <c r="B56" s="3">
        <f>AVERAGE('10F'!$J55:$J85) + Calibration!$C$11</f>
        <v>399.83281886372856</v>
      </c>
      <c r="C56" s="2">
        <f>'10F'!K85</f>
        <v>518.90936367547442</v>
      </c>
      <c r="D56" s="2">
        <f>'10F'!L85</f>
        <v>576.38642565185785</v>
      </c>
      <c r="E56" s="3">
        <f t="shared" si="1"/>
        <v>0.67437445083827363</v>
      </c>
      <c r="G56" s="3">
        <f>AVERAGE('9F'!$J55:$J85) + Calibration!$C$11</f>
        <v>403.61396702092071</v>
      </c>
      <c r="H56" s="3">
        <f>'9F'!K85</f>
        <v>608.99722913328173</v>
      </c>
      <c r="I56" s="3">
        <f>'9F'!L85</f>
        <v>579.05792905367264</v>
      </c>
      <c r="J56" s="3">
        <f t="shared" si="2"/>
        <v>1.1631612658678214</v>
      </c>
      <c r="L56" s="3">
        <f>AVERAGE('8F'!$J55:$J85) + Calibration!$C$11</f>
        <v>400.44125947551242</v>
      </c>
      <c r="M56" s="3">
        <f>'8F'!K85</f>
        <v>669.13622055012172</v>
      </c>
      <c r="N56" s="3">
        <f>'8F'!L85</f>
        <v>578.60584972351364</v>
      </c>
      <c r="O56" s="3">
        <f t="shared" si="3"/>
        <v>1.5217187994845738</v>
      </c>
      <c r="Q56" s="3">
        <f>AVERAGE('7F'!$J199:$J229) + Calibration!$C$11</f>
        <v>401.30069614196157</v>
      </c>
      <c r="R56" s="3">
        <f>'7F'!K229</f>
        <v>1038.4120054190184</v>
      </c>
      <c r="S56" s="3">
        <f>'7F'!L229</f>
        <v>568.20754425998666</v>
      </c>
      <c r="T56" s="3">
        <f t="shared" si="4"/>
        <v>3.608196643560885</v>
      </c>
    </row>
    <row r="57" spans="1:20" x14ac:dyDescent="0.25">
      <c r="A57" s="3">
        <f t="shared" si="5"/>
        <v>6.999999999999992</v>
      </c>
      <c r="B57" s="3">
        <f>AVERAGE('10F'!$J56:$J86) + Calibration!$C$11</f>
        <v>399.57177274190877</v>
      </c>
      <c r="C57" s="2">
        <f>'10F'!K86</f>
        <v>540.4162606491011</v>
      </c>
      <c r="D57" s="2">
        <f>'10F'!L86</f>
        <v>575.27673827602348</v>
      </c>
      <c r="E57" s="3">
        <f t="shared" si="1"/>
        <v>0.79765435196471679</v>
      </c>
      <c r="G57" s="3">
        <f>AVERAGE('9F'!$J56:$J86) + Calibration!$C$11</f>
        <v>404.06979356072878</v>
      </c>
      <c r="H57" s="3">
        <f>'9F'!K86</f>
        <v>596.41465117733765</v>
      </c>
      <c r="I57" s="3">
        <f>'9F'!L86</f>
        <v>578.85244143814498</v>
      </c>
      <c r="J57" s="3">
        <f t="shared" si="2"/>
        <v>1.0893199658407584</v>
      </c>
      <c r="L57" s="3">
        <f>AVERAGE('8F'!$J56:$J86) + Calibration!$C$11</f>
        <v>400.48543667833491</v>
      </c>
      <c r="M57" s="3">
        <f>'8F'!K86</f>
        <v>697.59769602818608</v>
      </c>
      <c r="N57" s="3">
        <f>'8F'!L86</f>
        <v>579.30457008829092</v>
      </c>
      <c r="O57" s="3">
        <f t="shared" si="3"/>
        <v>1.6826564547463285</v>
      </c>
      <c r="Q57" s="3">
        <f>AVERAGE('7F'!$J200:$J230) + Calibration!$C$11</f>
        <v>401.40913060146028</v>
      </c>
      <c r="R57" s="3">
        <f>'7F'!K230</f>
        <v>974.81592316585386</v>
      </c>
      <c r="S57" s="3">
        <f>'7F'!L230</f>
        <v>568.8651564156612</v>
      </c>
      <c r="T57" s="3">
        <f t="shared" si="4"/>
        <v>3.2474144379473557</v>
      </c>
    </row>
    <row r="58" spans="1:20" x14ac:dyDescent="0.25">
      <c r="A58" s="3">
        <f t="shared" si="5"/>
        <v>7.083333333333325</v>
      </c>
      <c r="B58" s="3">
        <f>AVERAGE('10F'!$J57:$J87) + Calibration!$C$11</f>
        <v>399.48542678341909</v>
      </c>
      <c r="C58" s="2">
        <f>'10F'!K87</f>
        <v>553.6420000653585</v>
      </c>
      <c r="D58" s="2">
        <f>'10F'!L87</f>
        <v>575.72886281617036</v>
      </c>
      <c r="E58" s="3">
        <f t="shared" si="1"/>
        <v>0.8730456078858555</v>
      </c>
      <c r="G58" s="3">
        <f>AVERAGE('9F'!$J57:$J87) + Calibration!$C$11</f>
        <v>404.65614205702167</v>
      </c>
      <c r="H58" s="3">
        <f>'9F'!K87</f>
        <v>601.39944494869292</v>
      </c>
      <c r="I58" s="3">
        <f>'9F'!L87</f>
        <v>577.94824167783815</v>
      </c>
      <c r="J58" s="3">
        <f t="shared" si="2"/>
        <v>1.1142299858753657</v>
      </c>
      <c r="L58" s="3">
        <f>AVERAGE('8F'!$J57:$J87) + Calibration!$C$11</f>
        <v>400.40913014435841</v>
      </c>
      <c r="M58" s="3">
        <f>'8F'!K87</f>
        <v>655.26727143372796</v>
      </c>
      <c r="N58" s="3">
        <f>'8F'!L87</f>
        <v>578.40036621798504</v>
      </c>
      <c r="O58" s="3">
        <f t="shared" si="3"/>
        <v>1.4433557788009339</v>
      </c>
      <c r="Q58" s="3">
        <f>AVERAGE('7F'!$J201:$J231) + Calibration!$C$11</f>
        <v>401.34487314397961</v>
      </c>
      <c r="R58" s="3">
        <f>'7F'!K231</f>
        <v>1070.5719517478115</v>
      </c>
      <c r="S58" s="3">
        <f>'7F'!L231</f>
        <v>566.39913651937525</v>
      </c>
      <c r="T58" s="3">
        <f t="shared" si="4"/>
        <v>3.7900801063136282</v>
      </c>
    </row>
    <row r="59" spans="1:20" x14ac:dyDescent="0.25">
      <c r="A59" s="3">
        <f t="shared" si="5"/>
        <v>7.1666666666666581</v>
      </c>
      <c r="B59" s="3">
        <f>AVERAGE('10F'!$J58:$J88) + Calibration!$C$11</f>
        <v>399.45329745226508</v>
      </c>
      <c r="C59" s="2">
        <f>'10F'!K88</f>
        <v>539.08968561615495</v>
      </c>
      <c r="D59" s="2">
        <f>'10F'!L88</f>
        <v>575.72886281617036</v>
      </c>
      <c r="E59" s="3">
        <f t="shared" si="1"/>
        <v>0.79081243694076753</v>
      </c>
      <c r="G59" s="3">
        <f>AVERAGE('9F'!$J58:$J88) + Calibration!$C$11</f>
        <v>404.90513910234569</v>
      </c>
      <c r="H59" s="3">
        <f>'9F'!K88</f>
        <v>628.13237500859486</v>
      </c>
      <c r="I59" s="3">
        <f>'9F'!L88</f>
        <v>576.63306668647613</v>
      </c>
      <c r="J59" s="3">
        <f t="shared" si="2"/>
        <v>1.2642182796319534</v>
      </c>
      <c r="L59" s="3">
        <f>AVERAGE('8F'!$J58:$J88) + Calibration!$C$11</f>
        <v>400.21234127921474</v>
      </c>
      <c r="M59" s="3">
        <f>'8F'!K88</f>
        <v>671.10600528320424</v>
      </c>
      <c r="N59" s="3">
        <f>'8F'!L88</f>
        <v>577.49616234767927</v>
      </c>
      <c r="O59" s="3">
        <f t="shared" si="3"/>
        <v>1.5341708662026787</v>
      </c>
      <c r="Q59" s="3">
        <f>AVERAGE('7F'!$J202:$J232) + Calibration!$C$11</f>
        <v>401.68222579977595</v>
      </c>
      <c r="R59" s="3">
        <f>'7F'!K232</f>
        <v>1026.4727256028862</v>
      </c>
      <c r="S59" s="3">
        <f>'7F'!L232</f>
        <v>566.85126516952096</v>
      </c>
      <c r="T59" s="3">
        <f t="shared" si="4"/>
        <v>3.5384193491658245</v>
      </c>
    </row>
    <row r="60" spans="1:20" x14ac:dyDescent="0.25">
      <c r="A60" s="3">
        <f t="shared" si="5"/>
        <v>7.2499999999999911</v>
      </c>
      <c r="B60" s="3">
        <f>AVERAGE('10F'!$J59:$J89) + Calibration!$C$11</f>
        <v>399.53964341075471</v>
      </c>
      <c r="C60" s="2">
        <f>'10F'!K89</f>
        <v>538.88869841355427</v>
      </c>
      <c r="D60" s="2">
        <f>'10F'!L89</f>
        <v>575.27673827602348</v>
      </c>
      <c r="E60" s="3">
        <f t="shared" si="1"/>
        <v>0.78918516313109954</v>
      </c>
      <c r="G60" s="3">
        <f>AVERAGE('9F'!$J59:$J89) + Calibration!$C$11</f>
        <v>405.18827252034708</v>
      </c>
      <c r="H60" s="3">
        <f>'9F'!K89</f>
        <v>604.89683613715999</v>
      </c>
      <c r="I60" s="3">
        <f>'9F'!L89</f>
        <v>577.49616234767927</v>
      </c>
      <c r="J60" s="3">
        <f t="shared" si="2"/>
        <v>1.131023352497408</v>
      </c>
      <c r="L60" s="3">
        <f>AVERAGE('8F'!$J59:$J89) + Calibration!$C$11</f>
        <v>399.68020941025753</v>
      </c>
      <c r="M60" s="3">
        <f>'8F'!K89</f>
        <v>684.33174871944686</v>
      </c>
      <c r="N60" s="3">
        <f>'8F'!L89</f>
        <v>577.49616234767927</v>
      </c>
      <c r="O60" s="3">
        <f t="shared" si="3"/>
        <v>1.6120867951399316</v>
      </c>
      <c r="Q60" s="3">
        <f>AVERAGE('7F'!$J203:$J233) + Calibration!$C$11</f>
        <v>401.74648325725661</v>
      </c>
      <c r="R60" s="3">
        <f>'7F'!K233</f>
        <v>972.44407558789442</v>
      </c>
      <c r="S60" s="3">
        <f>'7F'!L233</f>
        <v>565.98816950831781</v>
      </c>
      <c r="T60" s="3">
        <f t="shared" si="4"/>
        <v>3.2320712364567652</v>
      </c>
    </row>
    <row r="61" spans="1:20" x14ac:dyDescent="0.25">
      <c r="A61" s="3">
        <f t="shared" si="5"/>
        <v>7.3333333333333242</v>
      </c>
      <c r="B61" s="3">
        <f>AVERAGE('10F'!$J60:$J90) + Calibration!$C$11</f>
        <v>399.42116812111107</v>
      </c>
      <c r="C61" s="2">
        <f>'10F'!K90</f>
        <v>544.95887614275853</v>
      </c>
      <c r="D61" s="2">
        <f>'10F'!L90</f>
        <v>574.61912612034894</v>
      </c>
      <c r="E61" s="3">
        <f t="shared" si="1"/>
        <v>0.82423379078159298</v>
      </c>
      <c r="G61" s="3">
        <f>AVERAGE('9F'!$J60:$J90) + Calibration!$C$11</f>
        <v>405.37301210819044</v>
      </c>
      <c r="H61" s="3">
        <f>'9F'!K90</f>
        <v>585.35972389661583</v>
      </c>
      <c r="I61" s="3">
        <f>'9F'!L90</f>
        <v>578.60584972351364</v>
      </c>
      <c r="J61" s="3">
        <f t="shared" si="2"/>
        <v>1.0193312218825239</v>
      </c>
      <c r="L61" s="3">
        <f>AVERAGE('8F'!$J60:$J90) + Calibration!$C$11</f>
        <v>399.44125178944665</v>
      </c>
      <c r="M61" s="3">
        <f>'8F'!K90</f>
        <v>699.76846394388406</v>
      </c>
      <c r="N61" s="3">
        <f>'8F'!L90</f>
        <v>576.38642565185785</v>
      </c>
      <c r="O61" s="3">
        <f t="shared" si="3"/>
        <v>1.7008639198310054</v>
      </c>
      <c r="Q61" s="3">
        <f>AVERAGE('7F'!$J204:$J234) + Calibration!$C$11</f>
        <v>401.34487334478422</v>
      </c>
      <c r="R61" s="3">
        <f>'7F'!K234</f>
        <v>1021.7291229066279</v>
      </c>
      <c r="S61" s="3">
        <f>'7F'!L234</f>
        <v>565.74157779368659</v>
      </c>
      <c r="T61" s="3">
        <f t="shared" si="4"/>
        <v>3.5134651267250594</v>
      </c>
    </row>
    <row r="62" spans="1:20" x14ac:dyDescent="0.25">
      <c r="A62" s="3">
        <f t="shared" si="5"/>
        <v>7.4166666666666572</v>
      </c>
      <c r="B62" s="3">
        <f>AVERAGE('10F'!$J61:$J91) + Calibration!$C$11</f>
        <v>399.50952252675609</v>
      </c>
      <c r="C62" s="2">
        <f>'10F'!K91</f>
        <v>539.08968561615495</v>
      </c>
      <c r="D62" s="2">
        <f>'10F'!L91</f>
        <v>575.27673827602348</v>
      </c>
      <c r="E62" s="3">
        <f t="shared" si="1"/>
        <v>0.79049401357877658</v>
      </c>
      <c r="G62" s="3">
        <f>AVERAGE('9F'!$J61:$J91) + Calibration!$C$11</f>
        <v>405.4714059383486</v>
      </c>
      <c r="H62" s="3">
        <f>'9F'!K91</f>
        <v>582.74673348338229</v>
      </c>
      <c r="I62" s="3">
        <f>'9F'!L91</f>
        <v>577.74275406231061</v>
      </c>
      <c r="J62" s="3">
        <f t="shared" si="2"/>
        <v>1.0039756515387623</v>
      </c>
      <c r="L62" s="3">
        <f>AVERAGE('8F'!$J61:$J91) + Calibration!$C$11</f>
        <v>399.09586795548796</v>
      </c>
      <c r="M62" s="3">
        <f>'8F'!K91</f>
        <v>691.52751829898182</v>
      </c>
      <c r="N62" s="3">
        <f>'8F'!L91</f>
        <v>576.63306668647613</v>
      </c>
      <c r="O62" s="3">
        <f t="shared" si="3"/>
        <v>1.656148437292168</v>
      </c>
      <c r="Q62" s="3">
        <f>AVERAGE('7F'!$J205:$J235) + Calibration!$C$11</f>
        <v>401.12800442578691</v>
      </c>
      <c r="R62" s="3">
        <f>'7F'!K235</f>
        <v>1100.078651531066</v>
      </c>
      <c r="S62" s="3">
        <f>'7F'!L235</f>
        <v>564.63184109786516</v>
      </c>
      <c r="T62" s="3">
        <f t="shared" si="4"/>
        <v>3.9584156523005158</v>
      </c>
    </row>
    <row r="63" spans="1:20" x14ac:dyDescent="0.25">
      <c r="A63" s="3">
        <f t="shared" si="5"/>
        <v>7.4999999999999902</v>
      </c>
      <c r="B63" s="3">
        <f>AVERAGE('10F'!$J62:$J92) + Calibration!$C$11</f>
        <v>399.26052528062752</v>
      </c>
      <c r="C63" s="2">
        <f>'10F'!K92</f>
        <v>539.97408237140326</v>
      </c>
      <c r="D63" s="2">
        <f>'10F'!L92</f>
        <v>575.27673827602348</v>
      </c>
      <c r="E63" s="3">
        <f t="shared" si="1"/>
        <v>0.79691284239573879</v>
      </c>
      <c r="G63" s="3">
        <f>AVERAGE('9F'!$J62:$J92) + Calibration!$C$11</f>
        <v>405.51357469401574</v>
      </c>
      <c r="H63" s="3">
        <f>'9F'!K92</f>
        <v>600.99742632365371</v>
      </c>
      <c r="I63" s="3">
        <f>'9F'!L92</f>
        <v>577.49616234767927</v>
      </c>
      <c r="J63" s="3">
        <f t="shared" si="2"/>
        <v>1.1070972482356061</v>
      </c>
      <c r="L63" s="3">
        <f>AVERAGE('8F'!$J62:$J92) + Calibration!$C$11</f>
        <v>398.5536954571902</v>
      </c>
      <c r="M63" s="3">
        <f>'8F'!K92</f>
        <v>689.75871674851476</v>
      </c>
      <c r="N63" s="3">
        <f>'8F'!L92</f>
        <v>577.29062952216361</v>
      </c>
      <c r="O63" s="3">
        <f t="shared" si="3"/>
        <v>1.6492015839488272</v>
      </c>
      <c r="Q63" s="3">
        <f>AVERAGE('7F'!$J206:$J236) + Calibration!$C$11</f>
        <v>401.17017318145406</v>
      </c>
      <c r="R63" s="3">
        <f>'7F'!K236</f>
        <v>1098.5509968358583</v>
      </c>
      <c r="S63" s="3">
        <f>'7F'!L236</f>
        <v>564.17976176770628</v>
      </c>
      <c r="T63" s="3">
        <f t="shared" si="4"/>
        <v>3.9495251623281167</v>
      </c>
    </row>
    <row r="64" spans="1:20" x14ac:dyDescent="0.25">
      <c r="A64" s="3">
        <f t="shared" si="5"/>
        <v>7.5833333333333233</v>
      </c>
      <c r="B64" s="3">
        <f>AVERAGE('10F'!$J63:$J93) + Calibration!$C$11</f>
        <v>399.06574486263924</v>
      </c>
      <c r="C64" s="2">
        <f>'10F'!K93</f>
        <v>554.72743226303055</v>
      </c>
      <c r="D64" s="2">
        <f>'10F'!L93</f>
        <v>575.07125477049476</v>
      </c>
      <c r="E64" s="3">
        <f t="shared" si="1"/>
        <v>0.88156962501017344</v>
      </c>
      <c r="G64" s="3">
        <f>AVERAGE('9F'!$J63:$J93) + Calibration!$C$11</f>
        <v>405.42722873552611</v>
      </c>
      <c r="H64" s="3">
        <f>'9F'!K93</f>
        <v>602.72606822146201</v>
      </c>
      <c r="I64" s="3">
        <f>'9F'!L93</f>
        <v>576.83855430200379</v>
      </c>
      <c r="J64" s="3">
        <f t="shared" si="2"/>
        <v>1.117376194780487</v>
      </c>
      <c r="L64" s="3">
        <f>AVERAGE('8F'!$J63:$J93) + Calibration!$C$11</f>
        <v>398.24847213254787</v>
      </c>
      <c r="M64" s="3">
        <f>'8F'!K93</f>
        <v>655.26727143372796</v>
      </c>
      <c r="N64" s="3">
        <f>'8F'!L93</f>
        <v>577.74275406231061</v>
      </c>
      <c r="O64" s="3">
        <f t="shared" si="3"/>
        <v>1.4555923831000226</v>
      </c>
      <c r="Q64" s="3">
        <f>AVERAGE('7F'!$J207:$J237) + Calibration!$C$11</f>
        <v>401.01756151913293</v>
      </c>
      <c r="R64" s="3">
        <f>'7F'!K237</f>
        <v>1139.5950985096897</v>
      </c>
      <c r="S64" s="3">
        <f>'7F'!L237</f>
        <v>564.42635348233762</v>
      </c>
      <c r="T64" s="3">
        <f t="shared" si="4"/>
        <v>4.1828373647969714</v>
      </c>
    </row>
    <row r="65" spans="1:20" x14ac:dyDescent="0.25">
      <c r="A65" s="3">
        <f t="shared" si="5"/>
        <v>7.6666666666666563</v>
      </c>
      <c r="B65" s="3">
        <f>AVERAGE('10F'!$J64:$J94) + Calibration!$C$11</f>
        <v>399.00148760596306</v>
      </c>
      <c r="C65" s="2">
        <f>'10F'!K94</f>
        <v>544.31567046260739</v>
      </c>
      <c r="D65" s="2">
        <f>'10F'!L94</f>
        <v>575.97545864080064</v>
      </c>
      <c r="E65" s="3">
        <f t="shared" si="1"/>
        <v>0.82296788521945363</v>
      </c>
      <c r="G65" s="3">
        <f>AVERAGE('9F'!$J64:$J94) + Calibration!$C$11</f>
        <v>405.29670557421383</v>
      </c>
      <c r="H65" s="3">
        <f>'9F'!K94</f>
        <v>596.85687367487321</v>
      </c>
      <c r="I65" s="3">
        <f>'9F'!L94</f>
        <v>575.5233299906547</v>
      </c>
      <c r="J65" s="3">
        <f t="shared" si="2"/>
        <v>1.084875979308956</v>
      </c>
      <c r="L65" s="3">
        <f>AVERAGE('8F'!$J64:$J94) + Calibration!$C$11</f>
        <v>397.91312792390693</v>
      </c>
      <c r="M65" s="3">
        <f>'8F'!K94</f>
        <v>715.60724603318329</v>
      </c>
      <c r="N65" s="3">
        <f>'8F'!L94</f>
        <v>576.18094214632924</v>
      </c>
      <c r="O65" s="3">
        <f t="shared" si="3"/>
        <v>1.7992191222310265</v>
      </c>
      <c r="Q65" s="3">
        <f>AVERAGE('7F'!$J208:$J238) + Calibration!$C$11</f>
        <v>400.96334489179725</v>
      </c>
      <c r="R65" s="3">
        <f>'7F'!K238</f>
        <v>1178.8703061733934</v>
      </c>
      <c r="S65" s="3">
        <f>'7F'!L238</f>
        <v>565.74157779368659</v>
      </c>
      <c r="T65" s="3">
        <f t="shared" si="4"/>
        <v>4.4055744197727114</v>
      </c>
    </row>
    <row r="66" spans="1:20" x14ac:dyDescent="0.25">
      <c r="A66" s="3">
        <f t="shared" si="5"/>
        <v>7.7499999999999893</v>
      </c>
      <c r="B66" s="3">
        <f>AVERAGE('10F'!$J65:$J95) + Calibration!$C$11</f>
        <v>398.64204765398506</v>
      </c>
      <c r="C66" s="2">
        <f>'10F'!K95</f>
        <v>541.05946632925213</v>
      </c>
      <c r="D66" s="2">
        <f>'10F'!L95</f>
        <v>577.29062952216361</v>
      </c>
      <c r="E66" s="3">
        <f t="shared" si="1"/>
        <v>0.80656243982201914</v>
      </c>
      <c r="G66" s="3">
        <f>AVERAGE('9F'!$J65:$J95) + Calibration!$C$11</f>
        <v>405.18827111471523</v>
      </c>
      <c r="H66" s="3">
        <f>'9F'!K95</f>
        <v>608.15303625052991</v>
      </c>
      <c r="I66" s="3">
        <f>'9F'!L95</f>
        <v>574.167050900189</v>
      </c>
      <c r="J66" s="3">
        <f t="shared" si="2"/>
        <v>1.1494644242858714</v>
      </c>
      <c r="L66" s="3">
        <f>AVERAGE('8F'!$J65:$J95) + Calibration!$C$11</f>
        <v>397.4573013840988</v>
      </c>
      <c r="M66" s="3">
        <f>'8F'!K95</f>
        <v>710.18022976429245</v>
      </c>
      <c r="N66" s="3">
        <f>'8F'!L95</f>
        <v>575.72886281617036</v>
      </c>
      <c r="O66" s="3">
        <f t="shared" si="3"/>
        <v>1.7710654388262632</v>
      </c>
      <c r="Q66" s="3">
        <f>AVERAGE('7F'!$J209:$J239) + Calibration!$C$11</f>
        <v>400.68221871612383</v>
      </c>
      <c r="R66" s="3">
        <f>'7F'!K239</f>
        <v>1196.9200158310496</v>
      </c>
      <c r="S66" s="3">
        <f>'7F'!L239</f>
        <v>566.39913651937525</v>
      </c>
      <c r="T66" s="3">
        <f t="shared" si="4"/>
        <v>4.5093887130749879</v>
      </c>
    </row>
    <row r="67" spans="1:20" x14ac:dyDescent="0.25">
      <c r="A67" s="3">
        <f t="shared" si="5"/>
        <v>7.8333333333333224</v>
      </c>
      <c r="B67" s="3">
        <f>AVERAGE('10F'!$J66:$J96) + Calibration!$C$11</f>
        <v>398.26252764815348</v>
      </c>
      <c r="C67" s="2">
        <f>'10F'!K96</f>
        <v>535.8334814827997</v>
      </c>
      <c r="D67" s="2">
        <f>'10F'!L96</f>
        <v>576.38642565185785</v>
      </c>
      <c r="E67" s="3">
        <f t="shared" si="1"/>
        <v>0.77911511952424117</v>
      </c>
      <c r="G67" s="3">
        <f>AVERAGE('9F'!$J66:$J96) + Calibration!$C$11</f>
        <v>404.61397049009082</v>
      </c>
      <c r="H67" s="3">
        <f>'9F'!K96</f>
        <v>602.72606822146201</v>
      </c>
      <c r="I67" s="3">
        <f>'9F'!L96</f>
        <v>573.7560304591459</v>
      </c>
      <c r="J67" s="3">
        <f t="shared" si="2"/>
        <v>1.1219819765784236</v>
      </c>
      <c r="L67" s="3">
        <f>AVERAGE('8F'!$J66:$J96) + Calibration!$C$11</f>
        <v>396.94725681132309</v>
      </c>
      <c r="M67" s="3">
        <f>'8F'!K96</f>
        <v>800.26814346192259</v>
      </c>
      <c r="N67" s="3">
        <f>'8F'!L96</f>
        <v>577.74275406231061</v>
      </c>
      <c r="O67" s="3">
        <f t="shared" si="3"/>
        <v>2.2841551363167727</v>
      </c>
      <c r="Q67" s="3">
        <f>AVERAGE('7F'!$J210:$J240) + Calibration!$C$11</f>
        <v>400.48543105580751</v>
      </c>
      <c r="R67" s="3">
        <f>'7F'!K240</f>
        <v>1474.1382912085403</v>
      </c>
      <c r="S67" s="3">
        <f>'7F'!L240</f>
        <v>563.0700743918718</v>
      </c>
      <c r="T67" s="3">
        <f t="shared" si="4"/>
        <v>6.0804926705013056</v>
      </c>
    </row>
    <row r="68" spans="1:20" x14ac:dyDescent="0.25">
      <c r="A68" s="3">
        <f t="shared" si="5"/>
        <v>7.9166666666666554</v>
      </c>
      <c r="B68" s="3">
        <f>AVERAGE('10F'!$J67:$J97) + Calibration!$C$11</f>
        <v>397.88300623669005</v>
      </c>
      <c r="C68" s="2">
        <f>'10F'!K97</f>
        <v>533.903904642199</v>
      </c>
      <c r="D68" s="2">
        <f>'10F'!L97</f>
        <v>577.74275406231061</v>
      </c>
      <c r="E68" s="3">
        <f t="shared" ref="E68:E92" si="6">(C68-B68)/(7*35314.6667/1400)</f>
        <v>0.77033658315970421</v>
      </c>
      <c r="G68" s="3">
        <f>AVERAGE('9F'!$J67:$J97) + Calibration!$C$11</f>
        <v>404.41919007210248</v>
      </c>
      <c r="H68" s="3">
        <f>'9F'!K97</f>
        <v>586.44510785446494</v>
      </c>
      <c r="I68" s="3">
        <f>'9F'!L97</f>
        <v>573.7560304591459</v>
      </c>
      <c r="J68" s="3">
        <f t="shared" ref="J68:J92" si="7">(H68-G68)/(7*35314.6667/1400)</f>
        <v>1.0308799985495116</v>
      </c>
      <c r="L68" s="3">
        <f>AVERAGE('8F'!$J67:$J97) + Calibration!$C$11</f>
        <v>396.35086768568971</v>
      </c>
      <c r="M68" s="3">
        <f>'8F'!K97</f>
        <v>801.35347917994875</v>
      </c>
      <c r="N68" s="3">
        <f>'8F'!L97</f>
        <v>580.41425746412528</v>
      </c>
      <c r="O68" s="3">
        <f t="shared" ref="O68:O92" si="8">(M68-L68)/(7*35314.6667/1400)</f>
        <v>2.2936793652041407</v>
      </c>
      <c r="Q68" s="3">
        <f>AVERAGE('7F'!$J211:$J241) + Calibration!$C$11</f>
        <v>400.20430467932948</v>
      </c>
      <c r="R68" s="3">
        <f>'7F'!K241</f>
        <v>1491.946761551276</v>
      </c>
      <c r="S68" s="3">
        <f>'7F'!L241</f>
        <v>565.08396563801205</v>
      </c>
      <c r="T68" s="3">
        <f t="shared" ref="T68:T92" si="9">(R68-Q68)/(7*35314.6667/1400)</f>
        <v>6.1829407376054695</v>
      </c>
    </row>
    <row r="69" spans="1:20" x14ac:dyDescent="0.25">
      <c r="A69" s="3">
        <f t="shared" ref="A69:A92" si="10">1/12+A68</f>
        <v>7.9999999999999885</v>
      </c>
      <c r="B69" s="3">
        <f>AVERAGE('10F'!$J68:$J98) + Calibration!$C$11</f>
        <v>397.73039457436886</v>
      </c>
      <c r="C69" s="2">
        <f>'10F'!K98</f>
        <v>533.66271356710172</v>
      </c>
      <c r="D69" s="2">
        <f>'10F'!L98</f>
        <v>576.83855430200379</v>
      </c>
      <c r="E69" s="3">
        <f t="shared" si="6"/>
        <v>0.76983492523084096</v>
      </c>
      <c r="G69" s="3">
        <f>AVERAGE('9F'!$J68:$J98) + Calibration!$C$11</f>
        <v>404.03966986546635</v>
      </c>
      <c r="H69" s="3">
        <f>'9F'!K98</f>
        <v>602.72606822146201</v>
      </c>
      <c r="I69" s="3">
        <f>'9F'!L98</f>
        <v>573.7560304591459</v>
      </c>
      <c r="J69" s="3">
        <f t="shared" si="7"/>
        <v>1.1252344531174387</v>
      </c>
      <c r="L69" s="3">
        <f>AVERAGE('8F'!$J68:$J98) + Calibration!$C$11</f>
        <v>395.93921814789957</v>
      </c>
      <c r="M69" s="3">
        <f>'8F'!K98</f>
        <v>726.01901185359168</v>
      </c>
      <c r="N69" s="3">
        <f>'8F'!L98</f>
        <v>578.19483339246949</v>
      </c>
      <c r="O69" s="3">
        <f t="shared" si="8"/>
        <v>1.8693637774341054</v>
      </c>
      <c r="Q69" s="3">
        <f>AVERAGE('7F'!$J212:$J242) + Calibration!$C$11</f>
        <v>399.79064689518856</v>
      </c>
      <c r="R69" s="3">
        <f>'7F'!K242</f>
        <v>1211.2312397047872</v>
      </c>
      <c r="S69" s="3">
        <f>'7F'!L242</f>
        <v>565.98816950831781</v>
      </c>
      <c r="T69" s="3">
        <f t="shared" si="9"/>
        <v>4.5954877598184929</v>
      </c>
    </row>
    <row r="70" spans="1:20" x14ac:dyDescent="0.25">
      <c r="A70" s="3">
        <f t="shared" si="10"/>
        <v>8.0833333333333215</v>
      </c>
      <c r="B70" s="3">
        <f>AVERAGE('10F'!$J69:$J99) + Calibration!$C$11</f>
        <v>397.73039457436892</v>
      </c>
      <c r="C70" s="2">
        <f>'10F'!K99</f>
        <v>537.3610919581696</v>
      </c>
      <c r="D70" s="2">
        <f>'10F'!L99</f>
        <v>577.49616234767927</v>
      </c>
      <c r="E70" s="3">
        <f t="shared" si="6"/>
        <v>0.79078020795139303</v>
      </c>
      <c r="G70" s="3">
        <f>AVERAGE('9F'!$J69:$J99) + Calibration!$C$11</f>
        <v>404.00754173913964</v>
      </c>
      <c r="H70" s="3">
        <f>'9F'!K99</f>
        <v>583.18890774109491</v>
      </c>
      <c r="I70" s="3">
        <f>'9F'!L99</f>
        <v>574.167050900189</v>
      </c>
      <c r="J70" s="3">
        <f t="shared" si="7"/>
        <v>1.014770251261951</v>
      </c>
      <c r="L70" s="3">
        <f>AVERAGE('8F'!$J69:$J99) + Calibration!$C$11</f>
        <v>395.60186549210329</v>
      </c>
      <c r="M70" s="3">
        <f>'8F'!K99</f>
        <v>737.51616163184906</v>
      </c>
      <c r="N70" s="3">
        <f>'8F'!L99</f>
        <v>576.63306668647613</v>
      </c>
      <c r="O70" s="3">
        <f t="shared" si="8"/>
        <v>1.936386935458438</v>
      </c>
      <c r="Q70" s="3">
        <f>AVERAGE('7F'!$J213:$J243) + Calibration!$C$11</f>
        <v>399.19425776955507</v>
      </c>
      <c r="R70" s="3">
        <f>'7F'!K243</f>
        <v>1104.8624138799828</v>
      </c>
      <c r="S70" s="3">
        <f>'7F'!L243</f>
        <v>565.74157779368659</v>
      </c>
      <c r="T70" s="3">
        <f t="shared" si="9"/>
        <v>3.9964593867194993</v>
      </c>
    </row>
    <row r="71" spans="1:20" x14ac:dyDescent="0.25">
      <c r="A71" s="3">
        <f t="shared" si="10"/>
        <v>8.1666666666666554</v>
      </c>
      <c r="B71" s="3">
        <f>AVERAGE('10F'!$J70:$J100) + Calibration!$C$11</f>
        <v>397.55770265738965</v>
      </c>
      <c r="C71" s="2">
        <f>'10F'!K100</f>
        <v>537.80326621588222</v>
      </c>
      <c r="D71" s="2">
        <f>'10F'!L100</f>
        <v>576.63306668647613</v>
      </c>
      <c r="E71" s="3">
        <f t="shared" si="6"/>
        <v>0.7942624221821839</v>
      </c>
      <c r="G71" s="3">
        <f>AVERAGE('9F'!$J70:$J100) + Calibration!$C$11</f>
        <v>404.02963024014861</v>
      </c>
      <c r="H71" s="3">
        <f>'9F'!K100</f>
        <v>596.85687367487321</v>
      </c>
      <c r="I71" s="3">
        <f>'9F'!L100</f>
        <v>574.167050900189</v>
      </c>
      <c r="J71" s="3">
        <f t="shared" si="7"/>
        <v>1.0920518948843687</v>
      </c>
      <c r="L71" s="3">
        <f>AVERAGE('8F'!$J70:$J100) + Calibration!$C$11</f>
        <v>395.35085999962388</v>
      </c>
      <c r="M71" s="3">
        <f>'8F'!K100</f>
        <v>759.66626428562677</v>
      </c>
      <c r="N71" s="3">
        <f>'8F'!L100</f>
        <v>577.94824167783815</v>
      </c>
      <c r="O71" s="3">
        <f t="shared" si="8"/>
        <v>2.0632526841093073</v>
      </c>
      <c r="Q71" s="3">
        <f>AVERAGE('7F'!$J214:$J244) + Calibration!$C$11</f>
        <v>398.87899502039971</v>
      </c>
      <c r="R71" s="3">
        <f>'7F'!K244</f>
        <v>1073.3859293636458</v>
      </c>
      <c r="S71" s="3">
        <f>'7F'!L244</f>
        <v>566.39913651937525</v>
      </c>
      <c r="T71" s="3">
        <f t="shared" si="9"/>
        <v>3.819981879332</v>
      </c>
    </row>
    <row r="72" spans="1:20" x14ac:dyDescent="0.25">
      <c r="A72" s="3">
        <f t="shared" si="10"/>
        <v>8.2499999999999893</v>
      </c>
      <c r="B72" s="3">
        <f>AVERAGE('10F'!$J71:$J101) + Calibration!$C$11</f>
        <v>397.14605311959951</v>
      </c>
      <c r="C72" s="2">
        <f>'10F'!K101</f>
        <v>535.63249830018424</v>
      </c>
      <c r="D72" s="2">
        <f>'10F'!L101</f>
        <v>577.49616234767927</v>
      </c>
      <c r="E72" s="3">
        <f t="shared" si="6"/>
        <v>0.78429988512724491</v>
      </c>
      <c r="G72" s="3">
        <f>AVERAGE('9F'!$J71:$J101) + Calibration!$C$11</f>
        <v>404.12802386950227</v>
      </c>
      <c r="H72" s="3">
        <f>'9F'!K101</f>
        <v>594.4850703167516</v>
      </c>
      <c r="I72" s="3">
        <f>'9F'!L101</f>
        <v>573.7560304591459</v>
      </c>
      <c r="J72" s="3">
        <f t="shared" si="7"/>
        <v>1.0780622570465845</v>
      </c>
      <c r="L72" s="3">
        <f>AVERAGE('8F'!$J71:$J101) + Calibration!$C$11</f>
        <v>394.86290533348915</v>
      </c>
      <c r="M72" s="3">
        <f>'8F'!K101</f>
        <v>759.90745536072404</v>
      </c>
      <c r="N72" s="3">
        <f>'8F'!L101</f>
        <v>579.05792905367264</v>
      </c>
      <c r="O72" s="3">
        <f t="shared" si="8"/>
        <v>2.0673821057313551</v>
      </c>
      <c r="Q72" s="3">
        <f>AVERAGE('7F'!$J215:$J245) + Calibration!$C$11</f>
        <v>398.5536914410992</v>
      </c>
      <c r="R72" s="3">
        <f>'7F'!K245</f>
        <v>1114.4299345578311</v>
      </c>
      <c r="S72" s="3">
        <f>'7F'!L245</f>
        <v>565.5360408581721</v>
      </c>
      <c r="T72" s="3">
        <f t="shared" si="9"/>
        <v>4.0542715535057381</v>
      </c>
    </row>
    <row r="73" spans="1:20" x14ac:dyDescent="0.25">
      <c r="A73" s="3">
        <f t="shared" si="10"/>
        <v>8.3333333333333233</v>
      </c>
      <c r="B73" s="3">
        <f>AVERAGE('10F'!$J72:$J102) + Calibration!$C$11</f>
        <v>396.85287766662572</v>
      </c>
      <c r="C73" s="2">
        <f>'10F'!K102</f>
        <v>535.8334814827997</v>
      </c>
      <c r="D73" s="2">
        <f>'10F'!L102</f>
        <v>576.18094214632924</v>
      </c>
      <c r="E73" s="3">
        <f t="shared" si="6"/>
        <v>0.78709848798416648</v>
      </c>
      <c r="G73" s="3">
        <f>AVERAGE('9F'!$J72:$J102) + Calibration!$C$11</f>
        <v>404.1822406976425</v>
      </c>
      <c r="H73" s="3">
        <f>'9F'!K102</f>
        <v>611.16800106896483</v>
      </c>
      <c r="I73" s="3">
        <f>'9F'!L102</f>
        <v>576.18094214632924</v>
      </c>
      <c r="J73" s="3">
        <f t="shared" si="7"/>
        <v>1.1722368053459347</v>
      </c>
      <c r="L73" s="3">
        <f>AVERAGE('8F'!$J72:$J102) + Calibration!$C$11</f>
        <v>394.89503345981575</v>
      </c>
      <c r="M73" s="3">
        <f>'8F'!K102</f>
        <v>762.07827151624497</v>
      </c>
      <c r="N73" s="3">
        <f>'8F'!L102</f>
        <v>577.94824167783815</v>
      </c>
      <c r="O73" s="3">
        <f t="shared" si="8"/>
        <v>2.0794942859048939</v>
      </c>
      <c r="Q73" s="3">
        <f>AVERAGE('7F'!$J216:$J246) + Calibration!$C$11</f>
        <v>398.19625873144923</v>
      </c>
      <c r="R73" s="3">
        <f>'7F'!K246</f>
        <v>1175.6141060600235</v>
      </c>
      <c r="S73" s="3">
        <f>'7F'!L246</f>
        <v>565.5360408581721</v>
      </c>
      <c r="T73" s="3">
        <f t="shared" si="9"/>
        <v>4.4028043868162809</v>
      </c>
    </row>
    <row r="74" spans="1:20" x14ac:dyDescent="0.25">
      <c r="A74" s="3">
        <f t="shared" si="10"/>
        <v>8.4166666666666572</v>
      </c>
      <c r="B74" s="3">
        <f>AVERAGE('10F'!$J73:$J103) + Calibration!$C$11</f>
        <v>396.46331683064915</v>
      </c>
      <c r="C74" s="2">
        <f>'10F'!K103</f>
        <v>535.8334814827997</v>
      </c>
      <c r="D74" s="2">
        <f>'10F'!L103</f>
        <v>575.5233299906547</v>
      </c>
      <c r="E74" s="3">
        <f t="shared" si="6"/>
        <v>0.7893047148716289</v>
      </c>
      <c r="G74" s="3">
        <f>AVERAGE('9F'!$J73:$J103) + Calibration!$C$11</f>
        <v>404.27862728547262</v>
      </c>
      <c r="H74" s="3">
        <f>'9F'!K103</f>
        <v>611.16800106896483</v>
      </c>
      <c r="I74" s="3">
        <f>'9F'!L103</f>
        <v>576.63306668647613</v>
      </c>
      <c r="J74" s="3">
        <f t="shared" si="7"/>
        <v>1.1716909325013802</v>
      </c>
      <c r="L74" s="3">
        <f>AVERAGE('8F'!$J73:$J103) + Calibration!$C$11</f>
        <v>394.50346417668385</v>
      </c>
      <c r="M74" s="3">
        <f>'8F'!K103</f>
        <v>760.30947398576302</v>
      </c>
      <c r="N74" s="3">
        <f>'8F'!L103</f>
        <v>577.49616234767927</v>
      </c>
      <c r="O74" s="3">
        <f t="shared" si="8"/>
        <v>2.0716945336996719</v>
      </c>
      <c r="Q74" s="3">
        <f>AVERAGE('7F'!$J217:$J247) + Calibration!$C$11</f>
        <v>398.26051739375725</v>
      </c>
      <c r="R74" s="3">
        <f>'7F'!K247</f>
        <v>1220.3565378850999</v>
      </c>
      <c r="S74" s="3">
        <f>'7F'!L247</f>
        <v>567.09785688415229</v>
      </c>
      <c r="T74" s="3">
        <f t="shared" si="9"/>
        <v>4.6558333820624309</v>
      </c>
    </row>
    <row r="75" spans="1:20" x14ac:dyDescent="0.25">
      <c r="A75" s="3">
        <f t="shared" si="10"/>
        <v>8.4999999999999911</v>
      </c>
      <c r="B75" s="3">
        <f>AVERAGE('10F'!$J74:$J104) + Calibration!$C$11</f>
        <v>396.43118770029969</v>
      </c>
      <c r="C75" s="2">
        <f>'10F'!K104</f>
        <v>534.98928860004798</v>
      </c>
      <c r="D75" s="2">
        <f>'10F'!L104</f>
        <v>574.86576715496722</v>
      </c>
      <c r="E75" s="3">
        <f t="shared" si="6"/>
        <v>0.78470569792889078</v>
      </c>
      <c r="G75" s="3">
        <f>AVERAGE('9F'!$J74:$J104) + Calibration!$C$11</f>
        <v>404.25854582598714</v>
      </c>
      <c r="H75" s="3">
        <f>'9F'!K104</f>
        <v>627.69014849107407</v>
      </c>
      <c r="I75" s="3">
        <f>'9F'!L104</f>
        <v>575.97545864080064</v>
      </c>
      <c r="J75" s="3">
        <f t="shared" si="7"/>
        <v>1.2653756840643602</v>
      </c>
      <c r="L75" s="3">
        <f>AVERAGE('8F'!$J74:$J104) + Calibration!$C$11</f>
        <v>394.48137567567494</v>
      </c>
      <c r="M75" s="3">
        <f>'8F'!K104</f>
        <v>761.19387476099666</v>
      </c>
      <c r="N75" s="3">
        <f>'8F'!L104</f>
        <v>577.29062952216361</v>
      </c>
      <c r="O75" s="3">
        <f t="shared" si="8"/>
        <v>2.0768283172573265</v>
      </c>
      <c r="Q75" s="3">
        <f>AVERAGE('7F'!$J218:$J248) + Calibration!$C$11</f>
        <v>398.0436496795873</v>
      </c>
      <c r="R75" s="3">
        <f>'7F'!K248</f>
        <v>1101.3649744516927</v>
      </c>
      <c r="S75" s="3">
        <f>'7F'!L248</f>
        <v>565.74157779368659</v>
      </c>
      <c r="T75" s="3">
        <f t="shared" si="9"/>
        <v>3.9831684141144974</v>
      </c>
    </row>
    <row r="76" spans="1:20" x14ac:dyDescent="0.25">
      <c r="A76" s="3">
        <f t="shared" si="10"/>
        <v>8.583333333333325</v>
      </c>
      <c r="B76" s="3">
        <f>AVERAGE('10F'!$J75:$J105) + Calibration!$C$11</f>
        <v>396.13801345215313</v>
      </c>
      <c r="C76" s="2">
        <f>'10F'!K105</f>
        <v>531.08992702636465</v>
      </c>
      <c r="D76" s="2">
        <f>'10F'!L105</f>
        <v>573.30395523898585</v>
      </c>
      <c r="E76" s="3">
        <f t="shared" si="6"/>
        <v>0.76428252726061552</v>
      </c>
      <c r="G76" s="3">
        <f>AVERAGE('9F'!$J75:$J105) + Calibration!$C$11</f>
        <v>404.06376540799897</v>
      </c>
      <c r="H76" s="3">
        <f>'9F'!K105</f>
        <v>599.4698681080921</v>
      </c>
      <c r="I76" s="3">
        <f>'9F'!L105</f>
        <v>578.85244143814498</v>
      </c>
      <c r="J76" s="3">
        <f t="shared" si="7"/>
        <v>1.1066569273332154</v>
      </c>
      <c r="L76" s="3">
        <f>AVERAGE('8F'!$J75:$J105) + Calibration!$C$11</f>
        <v>394.35085251436271</v>
      </c>
      <c r="M76" s="3">
        <f>'8F'!K105</f>
        <v>714.32083065289589</v>
      </c>
      <c r="N76" s="3">
        <f>'8F'!L105</f>
        <v>577.74275406231061</v>
      </c>
      <c r="O76" s="3">
        <f t="shared" si="8"/>
        <v>1.8121081581015355</v>
      </c>
      <c r="Q76" s="3">
        <f>AVERAGE('7F'!$J219:$J249) + Calibration!$C$11</f>
        <v>397.99947368159212</v>
      </c>
      <c r="R76" s="3">
        <f>'7F'!K249</f>
        <v>1193.4226728824053</v>
      </c>
      <c r="S76" s="3">
        <f>'7F'!L249</f>
        <v>567.09785688415229</v>
      </c>
      <c r="T76" s="3">
        <f t="shared" si="9"/>
        <v>4.5047753442385634</v>
      </c>
    </row>
    <row r="77" spans="1:20" x14ac:dyDescent="0.25">
      <c r="A77" s="3">
        <f t="shared" si="10"/>
        <v>8.666666666666659</v>
      </c>
      <c r="B77" s="3">
        <f>AVERAGE('10F'!$J76:$J106) + Calibration!$C$11</f>
        <v>395.9753611604915</v>
      </c>
      <c r="C77" s="2">
        <f>'10F'!K106</f>
        <v>544.11463502018375</v>
      </c>
      <c r="D77" s="2">
        <f>'10F'!L106</f>
        <v>575.5233299906547</v>
      </c>
      <c r="E77" s="3">
        <f t="shared" si="6"/>
        <v>0.83896741893753868</v>
      </c>
      <c r="G77" s="3">
        <f>AVERAGE('9F'!$J76:$J106) + Calibration!$C$11</f>
        <v>403.69428482668042</v>
      </c>
      <c r="H77" s="3">
        <f>'9F'!K106</f>
        <v>591.63088882842078</v>
      </c>
      <c r="I77" s="3">
        <f>'9F'!L106</f>
        <v>577.74275406231061</v>
      </c>
      <c r="J77" s="3">
        <f t="shared" si="7"/>
        <v>1.0643543975553951</v>
      </c>
      <c r="L77" s="3">
        <f>AVERAGE('8F'!$J76:$J106) + Calibration!$C$11</f>
        <v>394.51350380200159</v>
      </c>
      <c r="M77" s="3">
        <f>'8F'!K106</f>
        <v>707.80847464599378</v>
      </c>
      <c r="N77" s="3">
        <f>'8F'!L106</f>
        <v>577.29062952216361</v>
      </c>
      <c r="O77" s="3">
        <f t="shared" si="8"/>
        <v>1.7743051265665331</v>
      </c>
      <c r="Q77" s="3">
        <f>AVERAGE('7F'!$J220:$J250) + Calibration!$C$11</f>
        <v>398.38903451756875</v>
      </c>
      <c r="R77" s="3">
        <f>'7F'!K250</f>
        <v>1224.698170196142</v>
      </c>
      <c r="S77" s="3">
        <f>'7F'!L250</f>
        <v>566.85126516952096</v>
      </c>
      <c r="T77" s="3">
        <f t="shared" si="9"/>
        <v>4.6796938093631972</v>
      </c>
    </row>
    <row r="78" spans="1:20" x14ac:dyDescent="0.25">
      <c r="A78" s="3">
        <f t="shared" si="10"/>
        <v>8.7499999999999929</v>
      </c>
      <c r="B78" s="3">
        <f>AVERAGE('10F'!$J77:$J107) + Calibration!$C$11</f>
        <v>395.97536116049162</v>
      </c>
      <c r="C78" s="2">
        <f>'10F'!K107</f>
        <v>525.66291075747381</v>
      </c>
      <c r="D78" s="2">
        <f>'10F'!L107</f>
        <v>575.07125477049476</v>
      </c>
      <c r="E78" s="3">
        <f t="shared" si="6"/>
        <v>0.73446848981294321</v>
      </c>
      <c r="G78" s="3">
        <f>AVERAGE('9F'!$J77:$J107) + Calibration!$C$11</f>
        <v>403.33685191622601</v>
      </c>
      <c r="H78" s="3">
        <f>'9F'!K107</f>
        <v>594.4850703167516</v>
      </c>
      <c r="I78" s="3">
        <f>'9F'!L107</f>
        <v>577.29062952216361</v>
      </c>
      <c r="J78" s="3">
        <f t="shared" si="7"/>
        <v>1.0825429560150746</v>
      </c>
      <c r="L78" s="3">
        <f>AVERAGE('8F'!$J77:$J107) + Calibration!$C$11</f>
        <v>394.07976576320249</v>
      </c>
      <c r="M78" s="3">
        <f>'8F'!K107</f>
        <v>715.16502353564772</v>
      </c>
      <c r="N78" s="3">
        <f>'8F'!L107</f>
        <v>577.49616234767927</v>
      </c>
      <c r="O78" s="3">
        <f t="shared" si="8"/>
        <v>1.8184243985655126</v>
      </c>
      <c r="Q78" s="3">
        <f>AVERAGE('7F'!$J221:$J251) + Calibration!$C$11</f>
        <v>398.4874295525542</v>
      </c>
      <c r="R78" s="3">
        <f>'7F'!K251</f>
        <v>1013.447921129421</v>
      </c>
      <c r="S78" s="3">
        <f>'7F'!L251</f>
        <v>566.39913651937525</v>
      </c>
      <c r="T78" s="3">
        <f t="shared" si="9"/>
        <v>3.4827483821438237</v>
      </c>
    </row>
    <row r="79" spans="1:20" x14ac:dyDescent="0.25">
      <c r="A79" s="3">
        <f t="shared" si="10"/>
        <v>8.8333333333333268</v>
      </c>
      <c r="B79" s="3">
        <f>AVERAGE('10F'!$J78:$J108) + Calibration!$C$11</f>
        <v>395.83479736983901</v>
      </c>
      <c r="C79" s="2">
        <f>'10F'!K108</f>
        <v>526.74834295514574</v>
      </c>
      <c r="D79" s="2">
        <f>'10F'!L108</f>
        <v>577.49616234767927</v>
      </c>
      <c r="E79" s="3">
        <f t="shared" si="6"/>
        <v>0.74141175788192681</v>
      </c>
      <c r="G79" s="3">
        <f>AVERAGE('9F'!$J78:$J108) + Calibration!$C$11</f>
        <v>403.11998279642415</v>
      </c>
      <c r="H79" s="3">
        <f>'9F'!K108</f>
        <v>592.95746386136693</v>
      </c>
      <c r="I79" s="3">
        <f>'9F'!L108</f>
        <v>577.94824167783815</v>
      </c>
      <c r="J79" s="3">
        <f t="shared" si="7"/>
        <v>1.0751197663997365</v>
      </c>
      <c r="L79" s="3">
        <f>AVERAGE('8F'!$J78:$J108) + Calibration!$C$11</f>
        <v>393.75446218390198</v>
      </c>
      <c r="M79" s="3">
        <f>'8F'!K108</f>
        <v>754.23929625655887</v>
      </c>
      <c r="N79" s="3">
        <f>'8F'!L108</f>
        <v>577.74275406231061</v>
      </c>
      <c r="O79" s="3">
        <f t="shared" si="8"/>
        <v>2.0415587502778658</v>
      </c>
      <c r="Q79" s="3">
        <f>AVERAGE('7F'!$J222:$J252) + Calibration!$C$11</f>
        <v>398.25851135625652</v>
      </c>
      <c r="R79" s="3">
        <f>'7F'!K252</f>
        <v>873.87406939010248</v>
      </c>
      <c r="S79" s="3">
        <f>'7F'!L252</f>
        <v>567.09785688415229</v>
      </c>
      <c r="T79" s="3">
        <f t="shared" si="9"/>
        <v>2.6935865603615956</v>
      </c>
    </row>
    <row r="80" spans="1:20" x14ac:dyDescent="0.25">
      <c r="A80" s="3">
        <f t="shared" si="10"/>
        <v>8.9166666666666607</v>
      </c>
      <c r="B80" s="3">
        <f>AVERAGE('10F'!$J79:$J109) + Calibration!$C$11</f>
        <v>395.48740528952948</v>
      </c>
      <c r="C80" s="2">
        <f>'10F'!K109</f>
        <v>520.63795733345978</v>
      </c>
      <c r="D80" s="2">
        <f>'10F'!L109</f>
        <v>575.97545864080064</v>
      </c>
      <c r="E80" s="3">
        <f t="shared" si="6"/>
        <v>0.70877379705769838</v>
      </c>
      <c r="G80" s="3">
        <f>AVERAGE('9F'!$J79:$J109) + Calibration!$C$11</f>
        <v>402.92319513610778</v>
      </c>
      <c r="H80" s="3">
        <f>'9F'!K109</f>
        <v>597.50008337500958</v>
      </c>
      <c r="I80" s="3">
        <f>'9F'!L109</f>
        <v>578.19483339246949</v>
      </c>
      <c r="J80" s="3">
        <f t="shared" si="7"/>
        <v>1.1019607795924733</v>
      </c>
      <c r="L80" s="3">
        <f>AVERAGE('8F'!$J79:$J109) + Calibration!$C$11</f>
        <v>393.58177046772727</v>
      </c>
      <c r="M80" s="3">
        <f>'8F'!K109</f>
        <v>708.89385860384277</v>
      </c>
      <c r="N80" s="3">
        <f>'8F'!L109</f>
        <v>575.27673827602348</v>
      </c>
      <c r="O80" s="3">
        <f t="shared" si="8"/>
        <v>1.7857288067573096</v>
      </c>
      <c r="Q80" s="3">
        <f>AVERAGE('7F'!$J223:$J253) + Calibration!$C$11</f>
        <v>397.97738497977855</v>
      </c>
      <c r="R80" s="3">
        <f>'7F'!K253</f>
        <v>901.4511440929333</v>
      </c>
      <c r="S80" s="3">
        <f>'7F'!L253</f>
        <v>568.20754425998666</v>
      </c>
      <c r="T80" s="3">
        <f t="shared" si="9"/>
        <v>2.8513578417159731</v>
      </c>
    </row>
    <row r="81" spans="1:20" x14ac:dyDescent="0.25">
      <c r="A81" s="3">
        <f t="shared" si="10"/>
        <v>8.9999999999999947</v>
      </c>
      <c r="B81" s="3">
        <f>AVERAGE('10F'!$J80:$J110) + Calibration!$C$11</f>
        <v>395.29262487154114</v>
      </c>
      <c r="C81" s="2">
        <f>'10F'!K110</f>
        <v>522.6077420665423</v>
      </c>
      <c r="D81" s="2">
        <f>'10F'!L110</f>
        <v>577.08514601663501</v>
      </c>
      <c r="E81" s="3">
        <f t="shared" si="6"/>
        <v>0.72103252892941028</v>
      </c>
      <c r="G81" s="3">
        <f>AVERAGE('9F'!$J80:$J110) + Calibration!$C$11</f>
        <v>402.61998025862079</v>
      </c>
      <c r="H81" s="3">
        <f>'9F'!K110</f>
        <v>601.39944494869292</v>
      </c>
      <c r="I81" s="3">
        <f>'9F'!L110</f>
        <v>578.40036621798504</v>
      </c>
      <c r="J81" s="3">
        <f t="shared" si="7"/>
        <v>1.1257615221387443</v>
      </c>
      <c r="L81" s="3">
        <f>AVERAGE('8F'!$J80:$J110) + Calibration!$C$11</f>
        <v>393.19220963175059</v>
      </c>
      <c r="M81" s="3">
        <f>'8F'!K110</f>
        <v>675.44759337440837</v>
      </c>
      <c r="N81" s="3">
        <f>'8F'!L110</f>
        <v>575.5233299906547</v>
      </c>
      <c r="O81" s="3">
        <f t="shared" si="8"/>
        <v>1.598516481214066</v>
      </c>
      <c r="Q81" s="3">
        <f>AVERAGE('7F'!$J224:$J254) + Calibration!$C$11</f>
        <v>397.65208140047804</v>
      </c>
      <c r="R81" s="3">
        <f>'7F'!K254</f>
        <v>1046.6932071962253</v>
      </c>
      <c r="S81" s="3">
        <f>'7F'!L254</f>
        <v>569.52276446133669</v>
      </c>
      <c r="T81" s="3">
        <f t="shared" si="9"/>
        <v>3.6757596004480897</v>
      </c>
    </row>
    <row r="82" spans="1:20" x14ac:dyDescent="0.25">
      <c r="A82" s="3">
        <f t="shared" si="10"/>
        <v>9.0833333333333286</v>
      </c>
      <c r="B82" s="3">
        <f>AVERAGE('10F'!$J81:$J111) + Calibration!$C$11</f>
        <v>395.37897083003094</v>
      </c>
      <c r="C82" s="2">
        <f>'10F'!K111</f>
        <v>523.25094774669333</v>
      </c>
      <c r="D82" s="2">
        <f>'10F'!L111</f>
        <v>577.08514601663501</v>
      </c>
      <c r="E82" s="3">
        <f t="shared" si="6"/>
        <v>0.72418623119363823</v>
      </c>
      <c r="G82" s="3">
        <f>AVERAGE('9F'!$J81:$J111) + Calibration!$C$11</f>
        <v>402.41315196896397</v>
      </c>
      <c r="H82" s="3">
        <f>'9F'!K111</f>
        <v>602.92705140407747</v>
      </c>
      <c r="I82" s="3">
        <f>'9F'!L111</f>
        <v>577.29062952216361</v>
      </c>
      <c r="J82" s="3">
        <f t="shared" si="7"/>
        <v>1.1355842666645555</v>
      </c>
      <c r="L82" s="3">
        <f>AVERAGE('8F'!$J81:$J111) + Calibration!$C$11</f>
        <v>393.26851596492259</v>
      </c>
      <c r="M82" s="3">
        <f>'8F'!K111</f>
        <v>658.28223223217753</v>
      </c>
      <c r="N82" s="3">
        <f>'8F'!L111</f>
        <v>575.72886281617036</v>
      </c>
      <c r="O82" s="3">
        <f t="shared" si="8"/>
        <v>1.500870550576398</v>
      </c>
      <c r="Q82" s="3">
        <f>AVERAGE('7F'!$J225:$J255) + Calibration!$C$11</f>
        <v>397.64204197596484</v>
      </c>
      <c r="R82" s="3">
        <f>'7F'!K255</f>
        <v>1050.5926170097316</v>
      </c>
      <c r="S82" s="3">
        <f>'7F'!L255</f>
        <v>568.41302776551538</v>
      </c>
      <c r="T82" s="3">
        <f t="shared" si="9"/>
        <v>3.6979002553280034</v>
      </c>
    </row>
    <row r="83" spans="1:20" x14ac:dyDescent="0.25">
      <c r="A83" s="3">
        <f t="shared" si="10"/>
        <v>9.1666666666666625</v>
      </c>
      <c r="B83" s="3">
        <f>AVERAGE('10F'!$J82:$J112) + Calibration!$C$11</f>
        <v>395.59583994983257</v>
      </c>
      <c r="C83" s="2">
        <f>'10F'!K112</f>
        <v>531.29091422896533</v>
      </c>
      <c r="D83" s="2">
        <f>'10F'!L112</f>
        <v>577.08514601663501</v>
      </c>
      <c r="E83" s="3">
        <f t="shared" si="6"/>
        <v>0.76849132079806803</v>
      </c>
      <c r="G83" s="3">
        <f>AVERAGE('9F'!$J82:$J112) + Calibration!$C$11</f>
        <v>402.45532072463112</v>
      </c>
      <c r="H83" s="3">
        <f>'9F'!K112</f>
        <v>592.71627278626977</v>
      </c>
      <c r="I83" s="3">
        <f>'9F'!L112</f>
        <v>577.49616234767927</v>
      </c>
      <c r="J83" s="3">
        <f t="shared" si="7"/>
        <v>1.0775180390511154</v>
      </c>
      <c r="L83" s="3">
        <f>AVERAGE('8F'!$J82:$J112) + Calibration!$C$11</f>
        <v>393.28056403739561</v>
      </c>
      <c r="M83" s="3">
        <f>'8F'!K112</f>
        <v>690.20094326603567</v>
      </c>
      <c r="N83" s="3">
        <f>'8F'!L112</f>
        <v>575.97545864080064</v>
      </c>
      <c r="O83" s="3">
        <f t="shared" si="8"/>
        <v>1.6815697667543894</v>
      </c>
      <c r="Q83" s="3">
        <f>AVERAGE('7F'!$J226:$J256) + Calibration!$C$11</f>
        <v>397.94525685345178</v>
      </c>
      <c r="R83" s="3">
        <f>'7F'!K256</f>
        <v>1023.4576683247903</v>
      </c>
      <c r="S83" s="3">
        <f>'7F'!L256</f>
        <v>568.8651564156612</v>
      </c>
      <c r="T83" s="3">
        <f t="shared" si="9"/>
        <v>3.5425078015607516</v>
      </c>
    </row>
    <row r="84" spans="1:20" x14ac:dyDescent="0.25">
      <c r="A84" s="3">
        <f t="shared" si="10"/>
        <v>9.2499999999999964</v>
      </c>
      <c r="B84" s="3">
        <f>AVERAGE('10F'!$J83:$J113) + Calibration!$C$11</f>
        <v>395.54162332249695</v>
      </c>
      <c r="C84" s="2">
        <f>'10F'!K113</f>
        <v>533.46168214466331</v>
      </c>
      <c r="D84" s="2">
        <f>'10F'!L113</f>
        <v>576.18094214632924</v>
      </c>
      <c r="E84" s="3">
        <f t="shared" si="6"/>
        <v>0.7810922300006663</v>
      </c>
      <c r="G84" s="3">
        <f>AVERAGE('9F'!$J83:$J113) + Calibration!$C$11</f>
        <v>402.27058093598328</v>
      </c>
      <c r="H84" s="3">
        <f>'9F'!K113</f>
        <v>597.29904793258595</v>
      </c>
      <c r="I84" s="3">
        <f>'9F'!L113</f>
        <v>578.19483339246949</v>
      </c>
      <c r="J84" s="3">
        <f t="shared" si="7"/>
        <v>1.1045182368752338</v>
      </c>
      <c r="L84" s="3">
        <f>AVERAGE('8F'!$J83:$J113) + Calibration!$C$11</f>
        <v>393.30265273920918</v>
      </c>
      <c r="M84" s="3">
        <f>'8F'!K113</f>
        <v>693.25611195696717</v>
      </c>
      <c r="N84" s="3">
        <f>'8F'!L113</f>
        <v>575.97545864080064</v>
      </c>
      <c r="O84" s="3">
        <f t="shared" si="8"/>
        <v>1.6987472189154653</v>
      </c>
      <c r="Q84" s="3">
        <f>AVERAGE('7F'!$J227:$J257) + Calibration!$C$11</f>
        <v>398.10790814109066</v>
      </c>
      <c r="R84" s="3">
        <f>'7F'!K257</f>
        <v>939.19878952109025</v>
      </c>
      <c r="S84" s="3">
        <f>'7F'!L257</f>
        <v>570.42696833164257</v>
      </c>
      <c r="T84" s="3">
        <f t="shared" si="9"/>
        <v>3.0643974979381556</v>
      </c>
    </row>
    <row r="85" spans="1:20" x14ac:dyDescent="0.25">
      <c r="A85" s="3">
        <f t="shared" si="10"/>
        <v>9.3333333333333304</v>
      </c>
      <c r="B85" s="3">
        <f>AVERAGE('10F'!$J84:$J114) + Calibration!$C$11</f>
        <v>395.72636431597215</v>
      </c>
      <c r="C85" s="2">
        <f>'10F'!K114</f>
        <v>536.91886544064869</v>
      </c>
      <c r="D85" s="2">
        <f>'10F'!L114</f>
        <v>577.08514601663501</v>
      </c>
      <c r="E85" s="3">
        <f t="shared" si="6"/>
        <v>0.79962527934421379</v>
      </c>
      <c r="G85" s="3">
        <f>AVERAGE('9F'!$J84:$J114) + Calibration!$C$11</f>
        <v>401.97740668783678</v>
      </c>
      <c r="H85" s="3">
        <f>'9F'!K114</f>
        <v>599.02764159057119</v>
      </c>
      <c r="I85" s="3">
        <f>'9F'!L114</f>
        <v>578.19483339246949</v>
      </c>
      <c r="J85" s="3">
        <f t="shared" si="7"/>
        <v>1.1159682552107133</v>
      </c>
      <c r="L85" s="3">
        <f>AVERAGE('8F'!$J84:$J114) + Calibration!$C$11</f>
        <v>393.34482149487633</v>
      </c>
      <c r="M85" s="3">
        <f>'8F'!K114</f>
        <v>757.4954963699289</v>
      </c>
      <c r="N85" s="3">
        <f>'8F'!L114</f>
        <v>576.63306668647613</v>
      </c>
      <c r="O85" s="3">
        <f t="shared" si="8"/>
        <v>2.0623197606169255</v>
      </c>
      <c r="Q85" s="3">
        <f>AVERAGE('7F'!$J228:$J258) + Calibration!$C$11</f>
        <v>398.42317089024613</v>
      </c>
      <c r="R85" s="3">
        <f>'7F'!K258</f>
        <v>1100.7218612312022</v>
      </c>
      <c r="S85" s="3">
        <f>'7F'!L258</f>
        <v>571.53665570747694</v>
      </c>
      <c r="T85" s="3">
        <f t="shared" si="9"/>
        <v>3.9773768576496629</v>
      </c>
    </row>
    <row r="86" spans="1:20" x14ac:dyDescent="0.25">
      <c r="A86" s="3">
        <f t="shared" si="10"/>
        <v>9.4166666666666643</v>
      </c>
      <c r="B86" s="3">
        <f>AVERAGE('10F'!$J85:$J115) + Calibration!$C$11</f>
        <v>395.9532728602872</v>
      </c>
      <c r="C86" s="2">
        <f>'10F'!K115</f>
        <v>554.72743226303055</v>
      </c>
      <c r="D86" s="2">
        <f>'10F'!L115</f>
        <v>577.74275406231061</v>
      </c>
      <c r="E86" s="3">
        <f t="shared" si="6"/>
        <v>0.89919670346339886</v>
      </c>
      <c r="G86" s="3">
        <f>AVERAGE('9F'!$J85:$J115) + Calibration!$C$11</f>
        <v>401.80471497166195</v>
      </c>
      <c r="H86" s="3">
        <f>'9F'!K115</f>
        <v>583.63113023863059</v>
      </c>
      <c r="I86" s="3">
        <f>'9F'!L115</f>
        <v>578.19483339246949</v>
      </c>
      <c r="J86" s="3">
        <f t="shared" si="7"/>
        <v>1.0297501421241992</v>
      </c>
      <c r="L86" s="3">
        <f>AVERAGE('8F'!$J85:$J115) + Calibration!$C$11</f>
        <v>393.36691019668984</v>
      </c>
      <c r="M86" s="3">
        <f>'8F'!K115</f>
        <v>697.59769602818608</v>
      </c>
      <c r="N86" s="3">
        <f>'8F'!L115</f>
        <v>576.18094214632924</v>
      </c>
      <c r="O86" s="3">
        <f t="shared" si="8"/>
        <v>1.7229712992392263</v>
      </c>
      <c r="Q86" s="3">
        <f>AVERAGE('7F'!$J229:$J259) + Calibration!$C$11</f>
        <v>398.94325488753498</v>
      </c>
      <c r="R86" s="3">
        <f>'7F'!K259</f>
        <v>1507.1423379604241</v>
      </c>
      <c r="S86" s="3">
        <f>'7F'!L259</f>
        <v>570.63245183717117</v>
      </c>
      <c r="T86" s="3">
        <f t="shared" si="9"/>
        <v>6.2761406895729754</v>
      </c>
    </row>
    <row r="87" spans="1:20" x14ac:dyDescent="0.25">
      <c r="A87" s="3">
        <f t="shared" si="10"/>
        <v>9.4999999999999982</v>
      </c>
      <c r="B87" s="3">
        <f>AVERAGE('10F'!$J86:$J116) + Calibration!$C$11</f>
        <v>396.22435840662007</v>
      </c>
      <c r="C87" s="2">
        <f>'10F'!K116</f>
        <v>529.32112949588281</v>
      </c>
      <c r="D87" s="2">
        <f>'10F'!L116</f>
        <v>578.19483339246949</v>
      </c>
      <c r="E87" s="3">
        <f t="shared" si="6"/>
        <v>0.75377617022370325</v>
      </c>
      <c r="G87" s="3">
        <f>AVERAGE('9F'!$J86:$J116) + Calibration!$C$11</f>
        <v>401.14206014219701</v>
      </c>
      <c r="H87" s="3">
        <f>'9F'!K116</f>
        <v>592.51528960365431</v>
      </c>
      <c r="I87" s="3">
        <f>'9F'!L116</f>
        <v>577.94824167783815</v>
      </c>
      <c r="J87" s="3">
        <f t="shared" si="7"/>
        <v>1.083817276754631</v>
      </c>
      <c r="L87" s="3">
        <f>AVERAGE('8F'!$J86:$J116) + Calibration!$C$11</f>
        <v>393.42112682402546</v>
      </c>
      <c r="M87" s="3">
        <f>'8F'!K116</f>
        <v>674.36216117673644</v>
      </c>
      <c r="N87" s="3">
        <f>'8F'!L116</f>
        <v>575.97545864080064</v>
      </c>
      <c r="O87" s="3">
        <f t="shared" si="8"/>
        <v>1.5910728352008541</v>
      </c>
      <c r="Q87" s="3">
        <f>AVERAGE('7F'!$J230:$J260) + Calibration!$C$11</f>
        <v>399.31072702169803</v>
      </c>
      <c r="R87" s="3">
        <f>'7F'!K260</f>
        <v>1340.8355039013954</v>
      </c>
      <c r="S87" s="3">
        <f>'7F'!L260</f>
        <v>571.08453116733006</v>
      </c>
      <c r="T87" s="3">
        <f t="shared" si="9"/>
        <v>5.3322025371384703</v>
      </c>
    </row>
    <row r="88" spans="1:20" x14ac:dyDescent="0.25">
      <c r="A88" s="3">
        <f t="shared" si="10"/>
        <v>9.5833333333333321</v>
      </c>
      <c r="B88" s="3">
        <f>AVERAGE('10F'!$J87:$J117) + Calibration!$C$11</f>
        <v>396.12797282281269</v>
      </c>
      <c r="C88" s="2">
        <f>'10F'!K117</f>
        <v>541.7026760293885</v>
      </c>
      <c r="D88" s="2">
        <f>'10F'!L117</f>
        <v>577.94824167783815</v>
      </c>
      <c r="E88" s="3">
        <f t="shared" si="6"/>
        <v>0.8244433081769722</v>
      </c>
      <c r="G88" s="3">
        <f>AVERAGE('9F'!$J87:$J117) + Calibration!$C$11</f>
        <v>400.90310252138613</v>
      </c>
      <c r="H88" s="3">
        <f>'9F'!K117</f>
        <v>586.00288535692914</v>
      </c>
      <c r="I88" s="3">
        <f>'9F'!L117</f>
        <v>577.74275406231061</v>
      </c>
      <c r="J88" s="3">
        <f t="shared" si="7"/>
        <v>1.0482884315911891</v>
      </c>
      <c r="L88" s="3">
        <f>AVERAGE('8F'!$J87:$J117) + Calibration!$C$11</f>
        <v>393.27855579104477</v>
      </c>
      <c r="M88" s="3">
        <f>'8F'!K117</f>
        <v>649.15688581204188</v>
      </c>
      <c r="N88" s="3">
        <f>'8F'!L117</f>
        <v>575.97545864080064</v>
      </c>
      <c r="O88" s="3">
        <f t="shared" si="8"/>
        <v>1.4491334843661265</v>
      </c>
      <c r="Q88" s="3">
        <f>AVERAGE('7F'!$J231:$J261) + Calibration!$C$11</f>
        <v>399.74446506049719</v>
      </c>
      <c r="R88" s="3">
        <f>'7F'!K261</f>
        <v>1103.9779648649262</v>
      </c>
      <c r="S88" s="3">
        <f>'7F'!L261</f>
        <v>569.52276446133669</v>
      </c>
      <c r="T88" s="3">
        <f t="shared" si="9"/>
        <v>3.9883343982087132</v>
      </c>
    </row>
    <row r="89" spans="1:20" x14ac:dyDescent="0.25">
      <c r="A89" s="3">
        <f t="shared" si="10"/>
        <v>9.6666666666666661</v>
      </c>
      <c r="B89" s="3">
        <f>AVERAGE('10F'!$J88:$J118) + Calibration!$C$11</f>
        <v>396.10588432180373</v>
      </c>
      <c r="C89" s="2">
        <f>'10F'!K118</f>
        <v>543.87344394508648</v>
      </c>
      <c r="D89" s="2">
        <f>'10F'!L118</f>
        <v>578.40036621798504</v>
      </c>
      <c r="E89" s="3">
        <f t="shared" si="6"/>
        <v>0.83686226393456364</v>
      </c>
      <c r="G89" s="3">
        <f>AVERAGE('9F'!$J88:$J118) + Calibration!$C$11</f>
        <v>400.46936568741438</v>
      </c>
      <c r="H89" s="3">
        <f>'9F'!K118</f>
        <v>594.88708894179069</v>
      </c>
      <c r="I89" s="3">
        <f>'9F'!L118</f>
        <v>577.74275406231061</v>
      </c>
      <c r="J89" s="3">
        <f t="shared" si="7"/>
        <v>1.1010593695019995</v>
      </c>
      <c r="L89" s="3">
        <f>AVERAGE('8F'!$J88:$J118) + Calibration!$C$11</f>
        <v>393.24642766471811</v>
      </c>
      <c r="M89" s="3">
        <f>'8F'!K118</f>
        <v>672.63356751875108</v>
      </c>
      <c r="N89" s="3">
        <f>'8F'!L118</f>
        <v>575.72886281617036</v>
      </c>
      <c r="O89" s="3">
        <f t="shared" si="8"/>
        <v>1.5822725567676557</v>
      </c>
      <c r="Q89" s="3">
        <f>AVERAGE('7F'!$J232:$J262) + Calibration!$C$11</f>
        <v>400.4372409747653</v>
      </c>
      <c r="R89" s="3">
        <f>'7F'!K262</f>
        <v>1085.7674276573282</v>
      </c>
      <c r="S89" s="3">
        <f>'7F'!L262</f>
        <v>570.18032729702429</v>
      </c>
      <c r="T89" s="3">
        <f t="shared" si="9"/>
        <v>3.8812779545930862</v>
      </c>
    </row>
    <row r="90" spans="1:20" x14ac:dyDescent="0.25">
      <c r="A90" s="3">
        <f t="shared" si="10"/>
        <v>9.75</v>
      </c>
      <c r="B90" s="3">
        <f>AVERAGE('10F'!$J89:$J119) + Calibration!$C$11</f>
        <v>395.75849224149437</v>
      </c>
      <c r="C90" s="2">
        <f>'10F'!K119</f>
        <v>543.43126968737386</v>
      </c>
      <c r="D90" s="2">
        <f>'10F'!L119</f>
        <v>578.85244143814498</v>
      </c>
      <c r="E90" s="3">
        <f t="shared" si="6"/>
        <v>0.83632547745880026</v>
      </c>
      <c r="G90" s="3">
        <f>AVERAGE('9F'!$J89:$J119) + Calibration!$C$11</f>
        <v>400.2745852694261</v>
      </c>
      <c r="H90" s="3">
        <f>'9F'!K119</f>
        <v>604.25362643702374</v>
      </c>
      <c r="I90" s="3">
        <f>'9F'!L119</f>
        <v>578.40036621798504</v>
      </c>
      <c r="J90" s="3">
        <f t="shared" si="7"/>
        <v>1.1552086440481548</v>
      </c>
      <c r="L90" s="3">
        <f>AVERAGE('8F'!$J89:$J119) + Calibration!$C$11</f>
        <v>393.51751341185565</v>
      </c>
      <c r="M90" s="3">
        <f>'8F'!K119</f>
        <v>650.68444804758872</v>
      </c>
      <c r="N90" s="3">
        <f>'8F'!L119</f>
        <v>575.97545864080064</v>
      </c>
      <c r="O90" s="3">
        <f t="shared" si="8"/>
        <v>1.4564313282092114</v>
      </c>
      <c r="Q90" s="3">
        <f>AVERAGE('7F'!$J233:$J263) + Calibration!$C$11</f>
        <v>400.55571485877704</v>
      </c>
      <c r="R90" s="3">
        <f>'7F'!K263</f>
        <v>1289.3796846469784</v>
      </c>
      <c r="S90" s="3">
        <f>'7F'!L263</f>
        <v>569.07063992118981</v>
      </c>
      <c r="T90" s="3">
        <f t="shared" si="9"/>
        <v>5.0337384030199628</v>
      </c>
    </row>
    <row r="91" spans="1:20" x14ac:dyDescent="0.25">
      <c r="A91" s="3">
        <f t="shared" si="10"/>
        <v>9.8333333333333339</v>
      </c>
      <c r="B91" s="3">
        <f>AVERAGE('10F'!$J90:$J120) + Calibration!$C$11</f>
        <v>395.78058074250333</v>
      </c>
      <c r="C91" s="2">
        <f>'10F'!K120</f>
        <v>541.26045353185293</v>
      </c>
      <c r="D91" s="2">
        <f>'10F'!L120</f>
        <v>579.30457008829092</v>
      </c>
      <c r="E91" s="3">
        <f t="shared" si="6"/>
        <v>0.82390624850127547</v>
      </c>
      <c r="G91" s="3">
        <f>AVERAGE('9F'!$J90:$J120) + Calibration!$C$11</f>
        <v>400.17619143926794</v>
      </c>
      <c r="H91" s="3">
        <f>'9F'!K120</f>
        <v>598.38448013025777</v>
      </c>
      <c r="I91" s="3">
        <f>'9F'!L120</f>
        <v>578.40036621798504</v>
      </c>
      <c r="J91" s="3">
        <f t="shared" si="7"/>
        <v>1.1225267415081668</v>
      </c>
      <c r="L91" s="3">
        <f>AVERAGE('8F'!$J90:$J120) + Calibration!$C$11</f>
        <v>394.02755657899934</v>
      </c>
      <c r="M91" s="3">
        <f>'8F'!K120</f>
        <v>702.78347700214204</v>
      </c>
      <c r="N91" s="3">
        <f>'8F'!L120</f>
        <v>575.5233299906547</v>
      </c>
      <c r="O91" s="3">
        <f t="shared" si="8"/>
        <v>1.7485988076627814</v>
      </c>
      <c r="Q91" s="3">
        <f>AVERAGE('7F'!$J234:$J264) + Calibration!$C$11</f>
        <v>401.06575802592079</v>
      </c>
      <c r="R91" s="3">
        <f>'7F'!K264</f>
        <v>1221.2409869001565</v>
      </c>
      <c r="S91" s="3">
        <f>'7F'!L264</f>
        <v>569.07063992118981</v>
      </c>
      <c r="T91" s="3">
        <f t="shared" si="9"/>
        <v>4.6449552297444487</v>
      </c>
    </row>
    <row r="92" spans="1:20" x14ac:dyDescent="0.25">
      <c r="A92" s="3">
        <f t="shared" si="10"/>
        <v>9.9166666666666679</v>
      </c>
      <c r="B92" s="3">
        <f>AVERAGE('10F'!$J91:$J121) + Calibration!$C$11</f>
        <v>395.88901540280654</v>
      </c>
      <c r="C92" s="2">
        <f>'10F'!K121</f>
        <v>536.27570800032061</v>
      </c>
      <c r="D92" s="2">
        <f>'10F'!L121</f>
        <v>579.30457008829092</v>
      </c>
      <c r="E92" s="3">
        <f t="shared" si="6"/>
        <v>0.7950616880521999</v>
      </c>
      <c r="G92" s="3">
        <f>AVERAGE('9F'!$J91:$J121) + Calibration!$C$11</f>
        <v>400.07779760910984</v>
      </c>
      <c r="H92" s="3">
        <f>'9F'!K121</f>
        <v>598.58546733285857</v>
      </c>
      <c r="I92" s="3">
        <f>'9F'!L121</f>
        <v>577.74275406231061</v>
      </c>
      <c r="J92" s="3">
        <f t="shared" si="7"/>
        <v>1.1242222468646361</v>
      </c>
      <c r="L92" s="3">
        <f>AVERAGE('8F'!$J91:$J121) + Calibration!$C$11</f>
        <v>394.11591098464442</v>
      </c>
      <c r="M92" s="3">
        <f>'8F'!K121</f>
        <v>645.69970251605662</v>
      </c>
      <c r="N92" s="3">
        <f>'8F'!L121</f>
        <v>577.08514601663501</v>
      </c>
      <c r="O92" s="3">
        <f t="shared" si="8"/>
        <v>1.424811926832724</v>
      </c>
      <c r="Q92" s="3">
        <f>AVERAGE('7F'!$J235:$J265) + Calibration!$C$11</f>
        <v>401.70632435437676</v>
      </c>
      <c r="R92" s="3">
        <f>'7F'!K265</f>
        <v>1194.5081050800773</v>
      </c>
      <c r="S92" s="3">
        <f>'7F'!L265</f>
        <v>568.20754425998666</v>
      </c>
      <c r="T92" s="3">
        <f t="shared" si="9"/>
        <v>4.4899292832668891</v>
      </c>
    </row>
    <row r="93" spans="1:20" x14ac:dyDescent="0.25">
      <c r="B93" s="3">
        <f>AVERAGE(B2:B92)</f>
        <v>400.64063278898305</v>
      </c>
      <c r="D93" s="3">
        <f>AVERAGE(D2:D92)</f>
        <v>577.03126141925259</v>
      </c>
      <c r="G93" s="3">
        <f>AVERAGE(G2:G92)</f>
        <v>401.0370863283124</v>
      </c>
      <c r="I93" s="3">
        <f>AVERAGE(I2:I92)</f>
        <v>575.748940800181</v>
      </c>
      <c r="L93" s="3">
        <f>AVERAGE(L2:L92)</f>
        <v>397.0505148551531</v>
      </c>
      <c r="N93" s="3">
        <f>AVERAGE(N2:N92)</f>
        <v>576.44764376596265</v>
      </c>
      <c r="Q93" s="3">
        <f>AVERAGE(Q2:Q92)</f>
        <v>399.97402745119291</v>
      </c>
      <c r="S93" s="3">
        <f>AVERAGE(S2:S92)</f>
        <v>569.14874300681879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18" sqref="I1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41809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-18.770292478639476</v>
      </c>
      <c r="D11" s="2">
        <f>AVERAGE(E11:E14)</f>
        <v>418.77029247863948</v>
      </c>
      <c r="E11" s="2">
        <f>AVERAGE('7F'!N2)</f>
        <v>418.31290054578034</v>
      </c>
    </row>
    <row r="12" spans="1:5" x14ac:dyDescent="0.25">
      <c r="E12" s="2">
        <f>'8F'!N2</f>
        <v>417.57038851802071</v>
      </c>
    </row>
    <row r="13" spans="1:5" x14ac:dyDescent="0.25">
      <c r="E13" s="2">
        <f>'9F'!N2</f>
        <v>419.02183694316989</v>
      </c>
    </row>
    <row r="14" spans="1:5" x14ac:dyDescent="0.25">
      <c r="E14" s="2">
        <f>'10F'!N2</f>
        <v>420.17604390758697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8F</vt:lpstr>
      <vt:lpstr>9F</vt:lpstr>
      <vt:lpstr>10F</vt:lpstr>
      <vt:lpstr>7F - 8F - 9F - 10F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2015-04-24T04:00:22Z</dcterms:modified>
</cp:coreProperties>
</file>